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olyakovasv\Desktop\Отчет по ИПР\2026\1кв\паспорта\"/>
    </mc:Choice>
  </mc:AlternateContent>
  <bookViews>
    <workbookView xWindow="975" yWindow="1335" windowWidth="23955" windowHeight="991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местоположение'!$A$1:$C$53</definedName>
    <definedName name="_xlnm.Print_Area" localSheetId="1">'2. паспорт  ТП'!$A$1:$S$31</definedName>
    <definedName name="_xlnm.Print_Area" localSheetId="2">'3.1. паспорт Техсостояние ПС'!$A$2:$T$30</definedName>
    <definedName name="_xlnm.Print_Area" localSheetId="3">'3.2 паспорт Техсостояние ЛЭП'!$A$1:$AA$54</definedName>
    <definedName name="_xlnm.Print_Area" localSheetId="4">'3.3 паспорт описание'!$A$1:$C$33</definedName>
    <definedName name="_xlnm.Print_Area" localSheetId="5">'4. паспортбюджет'!$A$1:$O$27</definedName>
    <definedName name="_xlnm.Print_Area" localSheetId="6">'5.1. Паспорт сетевой график'!$A$1:$L$60</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сведения'!$A$1:$B$80</definedName>
  </definedNames>
  <calcPr calcId="162913" refMode="R1C1"/>
</workbook>
</file>

<file path=xl/calcChain.xml><?xml version="1.0" encoding="utf-8"?>
<calcChain xmlns="http://schemas.openxmlformats.org/spreadsheetml/2006/main">
  <c r="A15" i="6" l="1"/>
  <c r="C23" i="6" s="1"/>
  <c r="C47" i="15" l="1"/>
  <c r="C30" i="15" l="1"/>
  <c r="C49" i="15" l="1"/>
  <c r="C56" i="15" s="1"/>
  <c r="C63" i="15" s="1"/>
  <c r="A9" i="10" l="1"/>
  <c r="AC49" i="15" l="1"/>
  <c r="AC30" i="15"/>
  <c r="C24" i="15"/>
  <c r="AC24" i="15" s="1"/>
  <c r="A12" i="22" l="1"/>
  <c r="A15" i="22" l="1"/>
  <c r="C22" i="6" l="1"/>
  <c r="A12" i="6" l="1"/>
  <c r="B27" i="22"/>
  <c r="B22" i="22"/>
  <c r="B21" i="22" l="1"/>
  <c r="A15" i="5"/>
  <c r="A12" i="5"/>
  <c r="A14" i="15"/>
  <c r="A11" i="15"/>
  <c r="A15" i="16"/>
  <c r="A12" i="16"/>
  <c r="A15" i="10"/>
  <c r="A12" i="10"/>
  <c r="A15" i="14"/>
  <c r="A12" i="14"/>
  <c r="A16" i="13"/>
  <c r="A13" i="13"/>
  <c r="A14" i="12"/>
  <c r="A11" i="12"/>
  <c r="A9" i="22"/>
  <c r="A9" i="5"/>
  <c r="A8" i="15"/>
  <c r="A9" i="16"/>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<sst xmlns="http://schemas.openxmlformats.org/spreadsheetml/2006/main" count="778" uniqueCount="421">
  <si>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</si>
  <si>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</si>
  <si>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</si>
  <si>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</si>
  <si>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</si>
  <si>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</si>
  <si>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</si>
  <si>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</si>
  <si>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</si>
  <si>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</si>
  <si>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</si>
  <si>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</si>
  <si>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</si>
  <si>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</si>
  <si>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</si>
  <si>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</si>
  <si>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</si>
  <si>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</si>
  <si>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</si>
  <si>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</si>
  <si>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</si>
  <si>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</si>
  <si>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</si>
  <si>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</si>
  <si>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</si>
  <si>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</si>
  <si>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</si>
  <si>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</si>
  <si>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</si>
  <si>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</si>
  <si>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</si>
  <si>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</si>
  <si>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</si>
  <si>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</si>
  <si>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</si>
  <si>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</si>
  <si>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</si>
  <si>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</si>
  <si>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</si>
  <si>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</si>
  <si>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</si>
  <si>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</si>
  <si>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</si>
  <si>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</si>
  <si>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</si>
  <si>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</si>
  <si>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</si>
  <si>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</si>
  <si>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</si>
  <si>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</si>
  <si>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</si>
  <si>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</si>
  <si>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</si>
  <si>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</si>
  <si>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</si>
  <si>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</si>
  <si>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</si>
  <si>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</si>
  <si>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</si>
  <si>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</si>
  <si>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</si>
  <si>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</si>
  <si>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</si>
  <si>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</si>
  <si>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</si>
  <si>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</si>
  <si>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</si>
  <si>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</si>
  <si>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</si>
  <si>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</si>
  <si>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</si>
  <si>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</si>
  <si>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</si>
  <si>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</si>
  <si>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</si>
  <si>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</si>
  <si>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</si>
  <si>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</si>
  <si>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</si>
  <si>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</si>
  <si>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</si>
  <si>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</si>
  <si>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</si>
  <si>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</si>
  <si>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</si>
  <si>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</si>
  <si>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</si>
  <si>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</si>
  <si>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</si>
  <si>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</si>
  <si>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</si>
  <si>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</si>
  <si>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</si>
  <si>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</si>
  <si>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</si>
  <si>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</si>
  <si>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</si>
  <si>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</si>
  <si>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</si>
  <si>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</si>
  <si>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</si>
  <si>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</si>
  <si>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</si>
  <si>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</si>
  <si>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</si>
  <si>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</si>
  <si>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</si>
  <si>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</si>
  <si>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</si>
  <si>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</si>
  <si>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</si>
  <si>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</si>
  <si>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</si>
  <si>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</si>
  <si>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</si>
  <si>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</si>
  <si>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</si>
  <si>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</si>
  <si>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</si>
  <si>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</si>
  <si>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</si>
  <si>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</si>
  <si>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</si>
  <si>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</si>
  <si>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</si>
  <si>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</si>
  <si>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</si>
  <si>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</si>
  <si>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</si>
  <si>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</si>
  <si>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</si>
  <si>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</si>
  <si>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</si>
  <si>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</si>
  <si>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</si>
  <si>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</si>
  <si>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</si>
  <si>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</si>
  <si>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</si>
  <si>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</si>
  <si>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</si>
  <si>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</si>
  <si>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</si>
  <si>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</si>
  <si>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</si>
  <si>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</si>
  <si>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</si>
  <si>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</si>
  <si>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</si>
  <si>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</si>
  <si>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</si>
  <si>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</si>
  <si>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</si>
  <si>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</si>
  <si>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</si>
  <si>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</si>
  <si>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</si>
  <si>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</si>
  <si>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</si>
  <si>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</si>
  <si>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</si>
  <si>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</si>
  <si>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</si>
  <si>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</si>
  <si>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</si>
  <si>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</si>
  <si>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</si>
  <si>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</si>
  <si>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</si>
  <si>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</si>
  <si>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</si>
  <si>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</si>
  <si>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</si>
  <si>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</si>
  <si>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</si>
  <si>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</si>
  <si>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</si>
  <si>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</si>
  <si>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</si>
  <si>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</si>
  <si>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</si>
  <si>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</si>
  <si>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</si>
  <si>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</si>
  <si>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</si>
  <si>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</si>
  <si>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</si>
  <si>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</si>
  <si>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</si>
  <si>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</si>
  <si>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</si>
  <si>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</si>
  <si>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</si>
  <si>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</si>
  <si>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</si>
  <si>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</si>
  <si>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</si>
  <si>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</si>
  <si>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</si>
  <si>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</si>
  <si>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</si>
  <si>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</si>
  <si>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</si>
  <si>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</si>
  <si>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</si>
  <si>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</si>
  <si>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</si>
  <si>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</si>
  <si>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</si>
  <si>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</si>
  <si>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</si>
  <si>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</si>
  <si>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</si>
  <si>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</si>
  <si>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</si>
  <si>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</si>
  <si>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</si>
  <si>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</si>
  <si>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</si>
  <si>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</si>
  <si>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</si>
  <si>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</si>
  <si>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</si>
  <si>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</si>
  <si>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</si>
  <si>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</si>
  <si>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</si>
  <si>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</si>
  <si>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</si>
  <si>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</si>
  <si>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</si>
  <si>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</si>
  <si>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</si>
  <si>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</si>
  <si>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</si>
  <si>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</si>
  <si>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</si>
  <si>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</si>
  <si>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</si>
  <si>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</si>
  <si>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</si>
  <si>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</si>
  <si>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</si>
  <si>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</si>
  <si>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</si>
  <si>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</si>
  <si>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</si>
  <si>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</si>
  <si>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</si>
  <si>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</si>
  <si>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</si>
  <si>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</si>
  <si>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</si>
  <si>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</si>
  <si>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</si>
  <si>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</si>
  <si>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</si>
  <si>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</si>
  <si>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</si>
  <si>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</si>
  <si>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</si>
  <si>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</si>
  <si>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</si>
  <si>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</si>
  <si>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</si>
  <si>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</si>
  <si>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</si>
  <si>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</si>
  <si>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</si>
  <si>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</si>
  <si>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</si>
  <si>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</si>
  <si>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</si>
  <si>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</si>
  <si>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</si>
  <si>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</si>
  <si>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</si>
  <si>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</si>
  <si>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</si>
  <si>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</si>
  <si>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</si>
  <si>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</si>
  <si>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</si>
  <si>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</si>
  <si>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</si>
  <si>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</si>
  <si>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</si>
  <si>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</si>
  <si>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</si>
  <si>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</si>
  <si>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</si>
  <si>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</si>
  <si>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</si>
  <si>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</si>
  <si>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</si>
  <si>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</si>
  <si>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</si>
  <si>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</si>
  <si>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</si>
  <si>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</si>
  <si>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</si>
  <si>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</si>
  <si>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</si>
  <si>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</si>
  <si>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</si>
  <si>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</si>
  <si>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</si>
  <si>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</si>
  <si>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</si>
  <si>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</si>
  <si>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</si>
  <si>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</si>
  <si>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</si>
  <si>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</si>
  <si>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</si>
  <si>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</si>
  <si>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</si>
  <si>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</si>
  <si>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</si>
  <si>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</si>
  <si>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</si>
  <si>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</si>
  <si>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</si>
  <si>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</si>
  <si>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</si>
  <si>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</si>
  <si>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</si>
  <si>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</si>
  <si>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</si>
  <si>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</si>
  <si>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</si>
  <si>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</si>
  <si>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</si>
  <si>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</si>
  <si>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</si>
  <si>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</si>
  <si>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</si>
  <si>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</si>
  <si>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</si>
  <si>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</si>
  <si>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</si>
  <si>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</si>
  <si>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</si>
  <si>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</si>
  <si>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</si>
  <si>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</si>
  <si>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</si>
  <si>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</si>
  <si>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</si>
  <si>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</si>
  <si>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</si>
  <si>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</si>
  <si>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</si>
  <si>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</si>
  <si>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</si>
  <si>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</si>
  <si>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</si>
  <si>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</si>
  <si>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</si>
  <si>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</si>
  <si>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</si>
  <si>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</si>
  <si>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</si>
  <si>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</si>
  <si>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</si>
  <si>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</si>
  <si>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</si>
  <si>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</si>
  <si>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</si>
  <si>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</si>
  <si>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</si>
  <si>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</si>
  <si>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</si>
  <si>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</si>
  <si>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</si>
  <si>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</si>
  <si>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</si>
  <si>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</si>
  <si>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</si>
  <si>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</si>
  <si>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</si>
  <si>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</si>
  <si>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</si>
  <si>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</si>
  <si>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</si>
  <si>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</si>
  <si>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</si>
  <si>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</si>
  <si>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</si>
  <si>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</si>
  <si>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</si>
  <si>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</si>
  <si>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"Ейскэлектросеть"</t>
  </si>
  <si>
    <t>Н/Д</t>
  </si>
  <si>
    <t>Не отображен</t>
  </si>
  <si>
    <t>Согласно проектной документации</t>
  </si>
  <si>
    <t>Ейскэлектросеть</t>
  </si>
  <si>
    <t>н/д</t>
  </si>
  <si>
    <t xml:space="preserve">Техническое задание на проектирование </t>
  </si>
  <si>
    <t>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t>
  </si>
  <si>
    <t>Другое3)</t>
  </si>
  <si>
    <t>другое3)</t>
  </si>
  <si>
    <t>г.Ейск</t>
  </si>
  <si>
    <t xml:space="preserve">                                                                                      </t>
  </si>
  <si>
    <t>от 05.05.2016 г. №380</t>
  </si>
  <si>
    <t>Главный инженер______________________________Фисенко Д.Г.</t>
  </si>
  <si>
    <t>ж/б</t>
  </si>
  <si>
    <t>АО "Электросети Кубани" "Ейскэлектросеть"</t>
  </si>
  <si>
    <t>АО "Электросети Кубани"</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</si>
  <si>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</si>
  <si>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нд</t>
  </si>
  <si>
    <t>15кВт</t>
  </si>
  <si>
    <t>Строительство</t>
  </si>
  <si>
    <t>Год раскрытия информации: 2025 год</t>
  </si>
  <si>
    <t>ВЛИ</t>
  </si>
  <si>
    <t xml:space="preserve"> ВЛИ-0,4кВ  СИП 3х70+1х54,6</t>
  </si>
  <si>
    <t>Объект не введен в эксплуатацию</t>
  </si>
  <si>
    <t>P_Ек_25_ЛК15_017591</t>
  </si>
  <si>
    <t xml:space="preserve">Электроснабжение ЭПУ потребителей в соответствии с договором на ТП № 1-37-25-0205  г. Ейск </t>
  </si>
  <si>
    <t>ТП № 1-37-25-0205 г. Ейск</t>
  </si>
  <si>
    <t>ВЛИ-0,4 кВ СИП-2 3х70+1х54,6 мм²=0,35км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</si>
</sst>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u/>
      <sz val="12"/>
      <color theme="1"/>
      <name val="Times New Roman"/>
      <family val="1"/>
      <charset val="204"/>
    </font>
    <font>
      <sz val="16"/>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3" fillId="0" borderId="0"/>
  </cellStyleXfs>
  <cellXfs count="2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14" fontId="42" fillId="0" borderId="1" xfId="2" applyNumberFormat="1" applyFont="1" applyBorder="1" applyAlignment="1">
      <alignment horizontal="center" vertical="top" wrapText="1"/>
    </xf>
    <xf numFmtId="0" fontId="11" fillId="0" borderId="1" xfId="2" applyFont="1" applyFill="1" applyBorder="1" applyAlignment="1">
      <alignment horizontal="center" vertical="top" wrapText="1"/>
    </xf>
    <xf numFmtId="0" fontId="11" fillId="0" borderId="1" xfId="2" applyNumberFormat="1" applyFont="1" applyFill="1" applyBorder="1"/>
    <xf numFmtId="0" fontId="0" fillId="0" borderId="1" xfId="0" applyNumberFormat="1" applyFill="1" applyBorder="1" applyAlignment="1">
      <alignment wrapText="1"/>
    </xf>
    <xf numFmtId="2" fontId="11" fillId="0" borderId="1" xfId="2" applyNumberFormat="1" applyFont="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NumberFormat="1" applyFont="1" applyBorder="1" applyAlignment="1">
      <alignment horizontal="center" vertical="center" wrapText="1"/>
    </xf>
    <xf numFmtId="0" fontId="40" fillId="0" borderId="23" xfId="2" applyFont="1" applyFill="1" applyBorder="1" applyAlignment="1">
      <alignment horizontal="justify" vertical="top" wrapText="1"/>
    </xf>
    <xf numFmtId="0" fontId="40" fillId="0" borderId="23" xfId="2" applyFont="1" applyFill="1" applyBorder="1" applyAlignment="1">
      <alignment vertical="top" wrapText="1"/>
    </xf>
    <xf numFmtId="2" fontId="40" fillId="0" borderId="1" xfId="2" applyNumberFormat="1" applyFont="1" applyFill="1" applyBorder="1" applyAlignment="1">
      <alignment horizontal="justify" vertical="center"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Fill="1" applyBorder="1" applyAlignment="1">
      <alignment vertical="center"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6" xfId="2" applyFont="1" applyFill="1" applyBorder="1" applyAlignment="1">
      <alignment horizontal="left" vertical="center" wrapText="1"/>
    </xf>
    <xf numFmtId="0" fontId="47" fillId="0" borderId="2" xfId="45" applyFont="1" applyFill="1" applyBorder="1" applyAlignment="1">
      <alignment horizontal="left" vertical="center" wrapText="1"/>
    </xf>
    <xf numFmtId="0" fontId="42" fillId="0" borderId="1" xfId="2" applyNumberFormat="1" applyFont="1" applyFill="1" applyBorder="1" applyAlignment="1">
      <alignment horizontal="center" vertical="center" wrapText="1"/>
    </xf>
    <xf numFmtId="0" fontId="56" fillId="0" borderId="1" xfId="0" applyFont="1" applyBorder="1" applyAlignment="1">
      <alignment horizontal="center" vertical="center"/>
    </xf>
    <xf numFmtId="168" fontId="12" fillId="0" borderId="1" xfId="2" applyNumberFormat="1" applyFont="1" applyFill="1" applyBorder="1" applyAlignment="1">
      <alignment horizontal="center" vertical="center" wrapText="1"/>
    </xf>
    <xf numFmtId="9" fontId="40" fillId="0" borderId="1" xfId="2" applyNumberFormat="1" applyFont="1" applyFill="1" applyBorder="1" applyAlignment="1">
      <alignment horizontal="justify" vertical="center" wrapText="1"/>
    </xf>
    <xf numFmtId="0" fontId="7" fillId="0" borderId="5" xfId="1" applyFont="1" applyFill="1" applyBorder="1" applyAlignment="1">
      <alignment vertical="center" wrapText="1"/>
    </xf>
    <xf numFmtId="0" fontId="7" fillId="0" borderId="0" xfId="1" applyFont="1" applyFill="1" applyBorder="1" applyAlignment="1">
      <alignment vertical="center" wrapText="1"/>
    </xf>
    <xf numFmtId="0" fontId="4" fillId="0" borderId="1" xfId="0" applyFont="1" applyBorder="1" applyAlignment="1">
      <alignment horizontal="center" vertical="center" wrapText="1"/>
    </xf>
    <xf numFmtId="0" fontId="56" fillId="0" borderId="0" xfId="0" applyFont="1" applyBorder="1" applyAlignment="1">
      <alignment horizontal="center" vertical="center"/>
    </xf>
    <xf numFmtId="0" fontId="56" fillId="0" borderId="0" xfId="0" applyFont="1" applyBorder="1" applyAlignment="1">
      <alignment horizontal="center" vertical="center" wrapText="1"/>
    </xf>
    <xf numFmtId="0" fontId="56" fillId="0" borderId="1" xfId="0" applyFont="1" applyFill="1" applyBorder="1" applyAlignment="1">
      <alignment horizontal="center" vertical="center" wrapText="1"/>
    </xf>
    <xf numFmtId="0" fontId="56" fillId="0" borderId="1" xfId="0" applyFont="1" applyFill="1" applyBorder="1" applyAlignment="1">
      <alignment horizontal="center" vertical="center"/>
    </xf>
    <xf numFmtId="0" fontId="7" fillId="0" borderId="1" xfId="0" applyFont="1" applyBorder="1" applyAlignment="1">
      <alignment horizontal="justify" vertical="center"/>
    </xf>
    <xf numFmtId="168" fontId="7" fillId="0" borderId="1" xfId="1"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7" fillId="0" borderId="0" xfId="1"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3"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4" fillId="0" borderId="0" xfId="2" applyFont="1" applyFill="1" applyAlignment="1">
      <alignment horizontal="center" vertical="center"/>
    </xf>
    <xf numFmtId="0" fontId="40" fillId="0" borderId="24" xfId="2" applyFont="1" applyFill="1" applyBorder="1" applyAlignment="1">
      <alignment horizontal="left" vertical="top" wrapText="1"/>
    </xf>
    <xf numFmtId="0" fontId="40" fillId="0" borderId="25" xfId="2" applyFont="1" applyFill="1" applyBorder="1" applyAlignment="1">
      <alignment horizontal="left" vertical="top" wrapText="1"/>
    </xf>
    <xf numFmtId="0" fontId="40" fillId="0" borderId="26" xfId="2" applyFont="1" applyFill="1" applyBorder="1" applyAlignment="1">
      <alignment horizontal="left" vertical="top" wrapText="1"/>
    </xf>
    <xf numFmtId="0" fontId="54"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neskes60-001v\&#1044;&#1086;&#1082;&#1091;&#1084;&#1077;&#1085;&#1090;&#1099;\&#1055;&#1058;&#1054;\&#1055;&#1051;&#1040;&#1053;&#1067;%20&#1048;&#1055;&#1056;\&#1055;&#1051;&#1040;&#1053;%20&#1048;&#1055;&#1056;%202020-2024\&#1055;&#1072;&#1089;&#1087;&#1086;&#1088;&#1090;&#1072;\&#1057;&#1091;&#1087;&#1077;&#1088;%20&#1048;&#1047;&#1052;&#1045;&#1053;&#1045;&#1053;&#1067;&#1045;%20&#1055;&#1040;&#1057;&#1055;&#1054;&#1056;&#1058;&#1040;%2020-24%20&#1055;&#1091;&#1075;&#1072;&#1095;&#1077;&#1074;&#1091;\J_N&#1045;&#1082;22.23_1.3.2.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План схема"/>
    </sheetNames>
    <sheetDataSet>
      <sheetData sheetId="0">
        <row r="23">
          <cell r="C23" t="str">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SheetLayoutView="100" workbookViewId="0">
      <selection activeCell="C49" sqref="C49"/>
    </sheetView>
  </sheetViews>
  <sheetFormatPr defaultRowHeight="15" x14ac:dyDescent="0.25"/>
  <cols>
    <col min="1" max="1" width="6.140625" style="118" customWidth="1"/>
    <col min="2" max="2" width="53.5703125" style="101" customWidth="1"/>
    <col min="3" max="3" width="91.42578125" style="101" customWidth="1"/>
    <col min="4" max="4" width="14.42578125" style="101" customWidth="1"/>
    <col min="5" max="5" width="36.5703125" style="101" customWidth="1"/>
    <col min="6" max="6" width="20" style="101" customWidth="1"/>
    <col min="7" max="7" width="25.5703125" style="101" customWidth="1"/>
    <col min="8" max="8" width="16.42578125" style="101" customWidth="1"/>
    <col min="9" max="16384" width="9.140625" style="101"/>
  </cols>
  <sheetData>
    <row r="1" spans="1:21" s="96" customFormat="1" ht="18.75" customHeight="1" x14ac:dyDescent="0.25">
      <c r="A1" s="113"/>
      <c r="C1" s="34" t="s">
        <v>66</v>
      </c>
    </row>
    <row r="2" spans="1:21" s="96" customFormat="1" ht="18.75" customHeight="1" x14ac:dyDescent="0.3">
      <c r="A2" s="113"/>
      <c r="C2" s="15" t="s">
        <v>9</v>
      </c>
    </row>
    <row r="3" spans="1:21" s="96" customFormat="1" ht="18.75" x14ac:dyDescent="0.3">
      <c r="A3" s="114"/>
      <c r="C3" s="15" t="s">
        <v>404</v>
      </c>
    </row>
    <row r="4" spans="1:21" s="96" customFormat="1" ht="18.75" x14ac:dyDescent="0.25">
      <c r="A4" s="114"/>
      <c r="G4" s="85"/>
    </row>
    <row r="5" spans="1:21" s="96" customFormat="1" ht="15.75" x14ac:dyDescent="0.25">
      <c r="A5" s="184" t="s">
        <v>413</v>
      </c>
      <c r="B5" s="184"/>
      <c r="C5" s="184"/>
      <c r="D5" s="78"/>
      <c r="E5" s="78"/>
      <c r="F5" s="78"/>
      <c r="G5" s="78"/>
      <c r="H5" s="78"/>
      <c r="I5" s="78"/>
    </row>
    <row r="6" spans="1:21" s="96" customFormat="1" ht="18.75" x14ac:dyDescent="0.25">
      <c r="A6" s="114"/>
      <c r="G6" s="85"/>
    </row>
    <row r="7" spans="1:21" s="96" customFormat="1" ht="18.75" x14ac:dyDescent="0.25">
      <c r="A7" s="187" t="s">
        <v>8</v>
      </c>
      <c r="B7" s="187"/>
      <c r="C7" s="187"/>
      <c r="D7" s="86"/>
      <c r="E7" s="86"/>
      <c r="F7" s="86"/>
      <c r="G7" s="86"/>
      <c r="H7" s="86"/>
      <c r="I7" s="86"/>
      <c r="J7" s="86"/>
      <c r="K7" s="86"/>
      <c r="L7" s="86"/>
      <c r="M7" s="86"/>
      <c r="N7" s="86"/>
      <c r="O7" s="86"/>
      <c r="P7" s="86"/>
      <c r="Q7" s="86"/>
      <c r="R7" s="86"/>
      <c r="S7" s="86"/>
      <c r="T7" s="86"/>
      <c r="U7" s="86"/>
    </row>
    <row r="8" spans="1:21" s="96" customFormat="1" ht="18.75" x14ac:dyDescent="0.25">
      <c r="A8" s="87"/>
      <c r="B8" s="87"/>
      <c r="C8" s="87"/>
      <c r="D8" s="87"/>
      <c r="E8" s="87"/>
      <c r="F8" s="87"/>
      <c r="G8" s="87"/>
      <c r="H8" s="86"/>
      <c r="I8" s="86"/>
      <c r="J8" s="86"/>
      <c r="K8" s="86"/>
      <c r="L8" s="86"/>
      <c r="M8" s="86"/>
      <c r="N8" s="86"/>
      <c r="O8" s="86"/>
      <c r="P8" s="86"/>
      <c r="Q8" s="86"/>
      <c r="R8" s="86"/>
      <c r="S8" s="86"/>
      <c r="T8" s="86"/>
      <c r="U8" s="86"/>
    </row>
    <row r="9" spans="1:21" s="96" customFormat="1" ht="18.75" x14ac:dyDescent="0.25">
      <c r="A9" s="184" t="s">
        <v>407</v>
      </c>
      <c r="B9" s="184"/>
      <c r="C9" s="184"/>
      <c r="D9" s="88"/>
      <c r="E9" s="88"/>
      <c r="F9" s="88"/>
      <c r="G9" s="88"/>
      <c r="H9" s="86"/>
      <c r="I9" s="86"/>
      <c r="J9" s="86"/>
      <c r="K9" s="86"/>
      <c r="L9" s="86"/>
      <c r="M9" s="86"/>
      <c r="N9" s="86"/>
      <c r="O9" s="86"/>
      <c r="P9" s="86"/>
      <c r="Q9" s="86"/>
      <c r="R9" s="86"/>
      <c r="S9" s="86"/>
      <c r="T9" s="86"/>
      <c r="U9" s="86"/>
    </row>
    <row r="10" spans="1:21" s="96" customFormat="1" ht="18.75" x14ac:dyDescent="0.25">
      <c r="A10" s="185" t="s">
        <v>7</v>
      </c>
      <c r="B10" s="185"/>
      <c r="C10" s="185"/>
      <c r="D10" s="89"/>
      <c r="E10" s="89"/>
      <c r="F10" s="89"/>
      <c r="G10" s="89"/>
      <c r="H10" s="86"/>
      <c r="I10" s="86"/>
      <c r="J10" s="86"/>
      <c r="K10" s="86"/>
      <c r="L10" s="86"/>
      <c r="M10" s="86"/>
      <c r="N10" s="86"/>
      <c r="O10" s="86"/>
      <c r="P10" s="86"/>
      <c r="Q10" s="86"/>
      <c r="R10" s="86"/>
      <c r="S10" s="86"/>
      <c r="T10" s="86"/>
      <c r="U10" s="86"/>
    </row>
    <row r="11" spans="1:21" s="96" customFormat="1" ht="18.75" customHeight="1" x14ac:dyDescent="0.25">
      <c r="A11" s="87"/>
      <c r="B11" s="87"/>
      <c r="C11" s="87"/>
      <c r="D11" s="87"/>
      <c r="E11" s="87"/>
      <c r="F11" s="87"/>
      <c r="G11" s="87"/>
      <c r="H11" s="86"/>
      <c r="I11" s="86"/>
      <c r="J11" s="86"/>
      <c r="K11" s="86"/>
      <c r="L11" s="86"/>
      <c r="M11" s="86"/>
      <c r="N11" s="86"/>
      <c r="O11" s="86"/>
      <c r="P11" s="86"/>
      <c r="Q11" s="86"/>
      <c r="R11" s="86"/>
      <c r="S11" s="86"/>
      <c r="T11" s="86"/>
      <c r="U11" s="86"/>
    </row>
    <row r="12" spans="1:21" s="96" customFormat="1" ht="18.75" x14ac:dyDescent="0.25">
      <c r="A12" s="188" t="s">
        <v>417</v>
      </c>
      <c r="B12" s="188"/>
      <c r="C12" s="188"/>
      <c r="D12" s="88"/>
      <c r="E12" s="88"/>
      <c r="F12" s="88"/>
      <c r="G12" s="88"/>
      <c r="H12" s="86"/>
      <c r="I12" s="86"/>
      <c r="J12" s="86"/>
      <c r="K12" s="86"/>
      <c r="L12" s="86"/>
      <c r="M12" s="86"/>
      <c r="N12" s="86"/>
      <c r="O12" s="86"/>
      <c r="P12" s="86"/>
      <c r="Q12" s="86"/>
      <c r="R12" s="86"/>
      <c r="S12" s="86"/>
      <c r="T12" s="86"/>
      <c r="U12" s="86"/>
    </row>
    <row r="13" spans="1:21" s="96" customFormat="1" ht="18.75" x14ac:dyDescent="0.25">
      <c r="A13" s="185" t="s">
        <v>6</v>
      </c>
      <c r="B13" s="185"/>
      <c r="C13" s="185"/>
      <c r="D13" s="89"/>
      <c r="E13" s="89"/>
      <c r="F13" s="89"/>
      <c r="G13" s="89"/>
      <c r="H13" s="86"/>
      <c r="I13" s="86"/>
      <c r="J13" s="86"/>
      <c r="K13" s="86"/>
      <c r="L13" s="86"/>
      <c r="M13" s="86"/>
      <c r="N13" s="86"/>
      <c r="O13" s="86"/>
      <c r="P13" s="86"/>
      <c r="Q13" s="86"/>
      <c r="R13" s="86"/>
      <c r="S13" s="86"/>
      <c r="T13" s="86"/>
      <c r="U13" s="86"/>
    </row>
    <row r="14" spans="1:21" s="97" customFormat="1" ht="15.75" customHeight="1" x14ac:dyDescent="0.25">
      <c r="A14" s="84"/>
      <c r="B14" s="84"/>
      <c r="C14" s="84"/>
      <c r="D14" s="80"/>
      <c r="E14" s="80"/>
      <c r="F14" s="80"/>
      <c r="G14" s="80"/>
      <c r="H14" s="80"/>
      <c r="I14" s="80"/>
      <c r="J14" s="80"/>
      <c r="K14" s="80"/>
      <c r="L14" s="80"/>
      <c r="M14" s="80"/>
      <c r="N14" s="80"/>
      <c r="O14" s="80"/>
      <c r="P14" s="80"/>
      <c r="Q14" s="80"/>
      <c r="R14" s="80"/>
      <c r="S14" s="80"/>
      <c r="T14" s="80"/>
      <c r="U14" s="80"/>
    </row>
    <row r="15" spans="1:21" s="98" customFormat="1" ht="72" customHeight="1" x14ac:dyDescent="0.25">
      <c r="A15" s="189" t="s">
        <v>418</v>
      </c>
      <c r="B15" s="189"/>
      <c r="C15" s="189"/>
      <c r="D15" s="88"/>
      <c r="E15" s="88"/>
      <c r="F15" s="88"/>
      <c r="G15" s="88"/>
      <c r="H15" s="88"/>
      <c r="I15" s="88"/>
      <c r="J15" s="88"/>
      <c r="K15" s="88"/>
      <c r="L15" s="88"/>
      <c r="M15" s="88"/>
      <c r="N15" s="88"/>
      <c r="O15" s="88"/>
      <c r="P15" s="88"/>
      <c r="Q15" s="88"/>
      <c r="R15" s="88"/>
      <c r="S15" s="88"/>
      <c r="T15" s="88"/>
      <c r="U15" s="88"/>
    </row>
    <row r="16" spans="1:21" s="98" customFormat="1" ht="15" customHeight="1" x14ac:dyDescent="0.25">
      <c r="A16" s="185" t="s">
        <v>4</v>
      </c>
      <c r="B16" s="185"/>
      <c r="C16" s="185"/>
      <c r="D16" s="89"/>
      <c r="E16" s="89"/>
      <c r="F16" s="89"/>
      <c r="G16" s="89"/>
      <c r="H16" s="89"/>
      <c r="I16" s="89"/>
      <c r="J16" s="89"/>
      <c r="K16" s="89"/>
      <c r="L16" s="89"/>
      <c r="M16" s="89"/>
      <c r="N16" s="89"/>
      <c r="O16" s="89"/>
      <c r="P16" s="89"/>
      <c r="Q16" s="89"/>
      <c r="R16" s="89"/>
      <c r="S16" s="89"/>
      <c r="T16" s="89"/>
      <c r="U16" s="89"/>
    </row>
    <row r="17" spans="1:21" s="98" customFormat="1" ht="15" customHeight="1" x14ac:dyDescent="0.25">
      <c r="A17" s="90"/>
      <c r="B17" s="90"/>
      <c r="C17" s="90"/>
      <c r="D17" s="90"/>
      <c r="E17" s="90"/>
      <c r="F17" s="90"/>
      <c r="G17" s="90"/>
      <c r="H17" s="90"/>
      <c r="I17" s="90"/>
      <c r="J17" s="90"/>
      <c r="K17" s="90"/>
      <c r="L17" s="90"/>
      <c r="M17" s="90"/>
      <c r="N17" s="90"/>
      <c r="O17" s="90"/>
      <c r="P17" s="90"/>
      <c r="Q17" s="90"/>
      <c r="R17" s="90"/>
    </row>
    <row r="18" spans="1:21" s="98" customFormat="1" ht="15" customHeight="1" x14ac:dyDescent="0.25">
      <c r="A18" s="186" t="s">
        <v>357</v>
      </c>
      <c r="B18" s="186"/>
      <c r="C18" s="186"/>
      <c r="D18" s="91"/>
      <c r="E18" s="91"/>
      <c r="F18" s="91"/>
      <c r="G18" s="91"/>
      <c r="H18" s="91"/>
      <c r="I18" s="91"/>
      <c r="J18" s="91"/>
      <c r="K18" s="91"/>
      <c r="L18" s="91"/>
      <c r="M18" s="91"/>
      <c r="N18" s="91"/>
      <c r="O18" s="91"/>
      <c r="P18" s="91"/>
      <c r="Q18" s="91"/>
      <c r="R18" s="91"/>
      <c r="S18" s="91"/>
      <c r="T18" s="91"/>
      <c r="U18" s="91"/>
    </row>
    <row r="19" spans="1:21" s="98" customFormat="1" ht="15" customHeight="1" x14ac:dyDescent="0.25">
      <c r="A19" s="115"/>
      <c r="B19" s="89"/>
      <c r="C19" s="89"/>
      <c r="D19" s="89"/>
      <c r="E19" s="89"/>
      <c r="F19" s="89"/>
      <c r="G19" s="89"/>
      <c r="H19" s="90"/>
      <c r="I19" s="90"/>
      <c r="J19" s="90"/>
      <c r="K19" s="90"/>
      <c r="L19" s="90"/>
      <c r="M19" s="90"/>
      <c r="N19" s="90"/>
      <c r="O19" s="90"/>
      <c r="P19" s="90"/>
      <c r="Q19" s="90"/>
      <c r="R19" s="90"/>
    </row>
    <row r="20" spans="1:21" s="98" customFormat="1" ht="39.75" customHeight="1" x14ac:dyDescent="0.25">
      <c r="A20" s="93" t="s">
        <v>3</v>
      </c>
      <c r="B20" s="92" t="s">
        <v>65</v>
      </c>
      <c r="C20" s="93" t="s">
        <v>64</v>
      </c>
      <c r="D20" s="94"/>
      <c r="E20" s="94"/>
      <c r="F20" s="94"/>
      <c r="G20" s="94"/>
      <c r="H20" s="80"/>
      <c r="I20" s="80"/>
      <c r="J20" s="80"/>
      <c r="K20" s="80"/>
      <c r="L20" s="80"/>
      <c r="M20" s="80"/>
      <c r="N20" s="80"/>
      <c r="O20" s="80"/>
      <c r="P20" s="80"/>
      <c r="Q20" s="80"/>
      <c r="R20" s="80"/>
      <c r="S20" s="99"/>
      <c r="T20" s="99"/>
      <c r="U20" s="99"/>
    </row>
    <row r="21" spans="1:21" s="98" customFormat="1" ht="16.5" customHeight="1" x14ac:dyDescent="0.25">
      <c r="A21" s="93">
        <v>1</v>
      </c>
      <c r="B21" s="92">
        <v>2</v>
      </c>
      <c r="C21" s="93">
        <v>3</v>
      </c>
      <c r="D21" s="94"/>
      <c r="E21" s="94"/>
      <c r="F21" s="94"/>
      <c r="G21" s="94"/>
      <c r="H21" s="80"/>
      <c r="I21" s="80"/>
      <c r="J21" s="80"/>
      <c r="K21" s="80"/>
      <c r="L21" s="80"/>
      <c r="M21" s="80"/>
      <c r="N21" s="80"/>
      <c r="O21" s="80"/>
      <c r="P21" s="80"/>
      <c r="Q21" s="80"/>
      <c r="R21" s="80"/>
      <c r="S21" s="99"/>
      <c r="T21" s="99"/>
      <c r="U21" s="99"/>
    </row>
    <row r="22" spans="1:21" s="98" customFormat="1" ht="57" customHeight="1" x14ac:dyDescent="0.25">
      <c r="A22" s="116" t="s">
        <v>63</v>
      </c>
      <c r="B22" s="95" t="s">
        <v>223</v>
      </c>
      <c r="C22" s="147" t="s">
        <v>409</v>
      </c>
      <c r="D22" s="94"/>
      <c r="E22" s="94"/>
      <c r="F22" s="94"/>
      <c r="G22" s="94"/>
      <c r="H22" s="80"/>
      <c r="I22" s="80"/>
      <c r="J22" s="80"/>
      <c r="K22" s="80"/>
      <c r="L22" s="80"/>
      <c r="M22" s="80"/>
      <c r="N22" s="80"/>
      <c r="O22" s="80"/>
      <c r="P22" s="80"/>
      <c r="Q22" s="80"/>
      <c r="R22" s="80"/>
      <c r="S22" s="99"/>
      <c r="T22" s="99"/>
      <c r="U22" s="99"/>
    </row>
    <row r="23" spans="1:21" s="98" customFormat="1" ht="75.75" customHeight="1" x14ac:dyDescent="0.25">
      <c r="A23" s="116" t="s">
        <v>62</v>
      </c>
      <c r="B23" s="31" t="s">
        <v>371</v>
      </c>
      <c r="C23" s="178" t="s">
        <v>399</v>
      </c>
      <c r="D23" s="94"/>
      <c r="E23" s="94"/>
      <c r="F23" s="94"/>
      <c r="G23" s="94"/>
      <c r="H23" s="80"/>
      <c r="I23" s="80"/>
      <c r="J23" s="80"/>
      <c r="K23" s="80"/>
      <c r="L23" s="80"/>
      <c r="M23" s="80"/>
      <c r="N23" s="80"/>
      <c r="O23" s="80"/>
      <c r="P23" s="80"/>
      <c r="Q23" s="80"/>
      <c r="R23" s="80"/>
      <c r="S23" s="99"/>
      <c r="T23" s="99"/>
      <c r="U23" s="99"/>
    </row>
    <row r="24" spans="1:21" s="98" customFormat="1" ht="22.5" customHeight="1" x14ac:dyDescent="0.25">
      <c r="A24" s="181"/>
      <c r="B24" s="182"/>
      <c r="C24" s="183"/>
      <c r="D24" s="94"/>
      <c r="E24" s="94"/>
      <c r="F24" s="94"/>
      <c r="G24" s="94"/>
      <c r="H24" s="80"/>
      <c r="I24" s="80"/>
      <c r="J24" s="80"/>
      <c r="K24" s="80"/>
      <c r="L24" s="80"/>
      <c r="M24" s="80"/>
      <c r="N24" s="80"/>
      <c r="O24" s="80"/>
      <c r="P24" s="80"/>
      <c r="Q24" s="80"/>
      <c r="R24" s="80"/>
      <c r="S24" s="99"/>
      <c r="T24" s="99"/>
      <c r="U24" s="99"/>
    </row>
    <row r="25" spans="1:21" s="98" customFormat="1" ht="58.5" customHeight="1" x14ac:dyDescent="0.25">
      <c r="A25" s="116" t="s">
        <v>61</v>
      </c>
      <c r="B25" s="74" t="s">
        <v>312</v>
      </c>
      <c r="C25" s="148" t="s">
        <v>392</v>
      </c>
      <c r="D25" s="94"/>
      <c r="E25" s="94" t="s">
        <v>403</v>
      </c>
      <c r="F25" s="94"/>
      <c r="G25" s="80"/>
      <c r="H25" s="80"/>
      <c r="I25" s="80"/>
      <c r="J25" s="80"/>
      <c r="K25" s="80"/>
      <c r="L25" s="80"/>
      <c r="M25" s="80"/>
      <c r="N25" s="80"/>
      <c r="O25" s="80"/>
      <c r="P25" s="80"/>
      <c r="Q25" s="80"/>
      <c r="R25" s="99"/>
      <c r="S25" s="99"/>
      <c r="T25" s="99"/>
      <c r="U25" s="99"/>
    </row>
    <row r="26" spans="1:21" s="98" customFormat="1" ht="42.75" customHeight="1" x14ac:dyDescent="0.25">
      <c r="A26" s="116" t="s">
        <v>60</v>
      </c>
      <c r="B26" s="74" t="s">
        <v>72</v>
      </c>
      <c r="C26" s="93" t="s">
        <v>372</v>
      </c>
      <c r="D26" s="94"/>
      <c r="E26" s="94"/>
      <c r="F26" s="94"/>
      <c r="G26" s="80"/>
      <c r="H26" s="80"/>
      <c r="I26" s="80"/>
      <c r="J26" s="80"/>
      <c r="K26" s="80"/>
      <c r="L26" s="80"/>
      <c r="M26" s="80"/>
      <c r="N26" s="80"/>
      <c r="O26" s="80"/>
      <c r="P26" s="80"/>
      <c r="Q26" s="80"/>
      <c r="R26" s="99"/>
      <c r="S26" s="99"/>
      <c r="T26" s="99"/>
      <c r="U26" s="99"/>
    </row>
    <row r="27" spans="1:21" s="98" customFormat="1" ht="51.75" customHeight="1" x14ac:dyDescent="0.25">
      <c r="A27" s="116" t="s">
        <v>58</v>
      </c>
      <c r="B27" s="74" t="s">
        <v>71</v>
      </c>
      <c r="C27" s="148" t="s">
        <v>402</v>
      </c>
      <c r="D27" s="94"/>
      <c r="E27" s="94"/>
      <c r="F27" s="94"/>
      <c r="G27" s="80"/>
      <c r="H27" s="80"/>
      <c r="I27" s="80"/>
      <c r="J27" s="80"/>
      <c r="K27" s="80"/>
      <c r="L27" s="80"/>
      <c r="M27" s="80"/>
      <c r="N27" s="80"/>
      <c r="O27" s="80"/>
      <c r="P27" s="80"/>
      <c r="Q27" s="80"/>
      <c r="R27" s="99"/>
      <c r="S27" s="99"/>
      <c r="T27" s="99"/>
      <c r="U27" s="99"/>
    </row>
    <row r="28" spans="1:21" s="98" customFormat="1" ht="42.75" customHeight="1" x14ac:dyDescent="0.25">
      <c r="A28" s="116" t="s">
        <v>57</v>
      </c>
      <c r="B28" s="74" t="s">
        <v>313</v>
      </c>
      <c r="C28" s="93" t="s">
        <v>374</v>
      </c>
      <c r="D28" s="94"/>
      <c r="E28" s="94"/>
      <c r="F28" s="94"/>
      <c r="G28" s="80"/>
      <c r="H28" s="80"/>
      <c r="I28" s="80"/>
      <c r="J28" s="80"/>
      <c r="K28" s="80"/>
      <c r="L28" s="80"/>
      <c r="M28" s="80"/>
      <c r="N28" s="80"/>
      <c r="O28" s="80"/>
      <c r="P28" s="80"/>
      <c r="Q28" s="80"/>
      <c r="R28" s="99"/>
      <c r="S28" s="99"/>
      <c r="T28" s="99"/>
      <c r="U28" s="99"/>
    </row>
    <row r="29" spans="1:21" s="98" customFormat="1" ht="51.75" customHeight="1" x14ac:dyDescent="0.25">
      <c r="A29" s="116" t="s">
        <v>55</v>
      </c>
      <c r="B29" s="74" t="s">
        <v>314</v>
      </c>
      <c r="C29" s="93" t="s">
        <v>374</v>
      </c>
      <c r="D29" s="94"/>
      <c r="E29" s="94"/>
      <c r="F29" s="94"/>
      <c r="G29" s="80"/>
      <c r="H29" s="80"/>
      <c r="I29" s="80"/>
      <c r="J29" s="80"/>
      <c r="K29" s="80"/>
      <c r="L29" s="80"/>
      <c r="M29" s="80"/>
      <c r="N29" s="80"/>
      <c r="O29" s="80"/>
      <c r="P29" s="80"/>
      <c r="Q29" s="80"/>
      <c r="R29" s="99"/>
      <c r="S29" s="99"/>
      <c r="T29" s="99"/>
      <c r="U29" s="99"/>
    </row>
    <row r="30" spans="1:21" s="98" customFormat="1" ht="51.75" customHeight="1" x14ac:dyDescent="0.25">
      <c r="A30" s="116" t="s">
        <v>53</v>
      </c>
      <c r="B30" s="74" t="s">
        <v>315</v>
      </c>
      <c r="C30" s="93" t="s">
        <v>374</v>
      </c>
      <c r="D30" s="94"/>
      <c r="E30" s="94"/>
      <c r="F30" s="94"/>
      <c r="G30" s="80"/>
      <c r="H30" s="80"/>
      <c r="I30" s="80"/>
      <c r="J30" s="80"/>
      <c r="K30" s="80"/>
      <c r="L30" s="80"/>
      <c r="M30" s="80"/>
      <c r="N30" s="80"/>
      <c r="O30" s="80"/>
      <c r="P30" s="80"/>
      <c r="Q30" s="80"/>
      <c r="R30" s="99"/>
      <c r="S30" s="99"/>
      <c r="T30" s="99"/>
      <c r="U30" s="99"/>
    </row>
    <row r="31" spans="1:21" s="98" customFormat="1" ht="51.75" customHeight="1" x14ac:dyDescent="0.25">
      <c r="A31" s="116" t="s">
        <v>70</v>
      </c>
      <c r="B31" s="74" t="s">
        <v>316</v>
      </c>
      <c r="C31" s="93" t="s">
        <v>374</v>
      </c>
      <c r="D31" s="94"/>
      <c r="E31" s="94"/>
      <c r="F31" s="94"/>
      <c r="G31" s="80"/>
      <c r="H31" s="80"/>
      <c r="I31" s="80"/>
      <c r="J31" s="80"/>
      <c r="K31" s="80"/>
      <c r="L31" s="80"/>
      <c r="M31" s="80"/>
      <c r="N31" s="80"/>
      <c r="O31" s="80"/>
      <c r="P31" s="80"/>
      <c r="Q31" s="80"/>
      <c r="R31" s="99"/>
      <c r="S31" s="99"/>
      <c r="T31" s="99"/>
      <c r="U31" s="99"/>
    </row>
    <row r="32" spans="1:21" s="98" customFormat="1" ht="51.75" customHeight="1" x14ac:dyDescent="0.25">
      <c r="A32" s="116" t="s">
        <v>68</v>
      </c>
      <c r="B32" s="74" t="s">
        <v>317</v>
      </c>
      <c r="C32" s="93" t="s">
        <v>374</v>
      </c>
      <c r="D32" s="94"/>
      <c r="E32" s="94"/>
      <c r="F32" s="94"/>
      <c r="G32" s="80"/>
      <c r="H32" s="80"/>
      <c r="I32" s="80"/>
      <c r="J32" s="80"/>
      <c r="K32" s="80"/>
      <c r="L32" s="80"/>
      <c r="M32" s="80"/>
      <c r="N32" s="80"/>
      <c r="O32" s="80"/>
      <c r="P32" s="80"/>
      <c r="Q32" s="80"/>
      <c r="R32" s="99"/>
      <c r="S32" s="99"/>
      <c r="T32" s="99"/>
      <c r="U32" s="99"/>
    </row>
    <row r="33" spans="1:21" s="98" customFormat="1" ht="101.25" customHeight="1" x14ac:dyDescent="0.25">
      <c r="A33" s="116" t="s">
        <v>67</v>
      </c>
      <c r="B33" s="74" t="s">
        <v>318</v>
      </c>
      <c r="C33" s="93" t="s">
        <v>373</v>
      </c>
      <c r="D33" s="94"/>
      <c r="E33" s="94"/>
      <c r="F33" s="94"/>
      <c r="G33" s="80"/>
      <c r="H33" s="80"/>
      <c r="I33" s="80"/>
      <c r="J33" s="80"/>
      <c r="K33" s="80"/>
      <c r="L33" s="80"/>
      <c r="M33" s="80"/>
      <c r="N33" s="80"/>
      <c r="O33" s="80"/>
      <c r="P33" s="80"/>
      <c r="Q33" s="80"/>
      <c r="R33" s="99"/>
      <c r="S33" s="99"/>
      <c r="T33" s="99"/>
      <c r="U33" s="99"/>
    </row>
    <row r="34" spans="1:21" ht="111" customHeight="1" x14ac:dyDescent="0.25">
      <c r="A34" s="116" t="s">
        <v>332</v>
      </c>
      <c r="B34" s="74" t="s">
        <v>319</v>
      </c>
      <c r="C34" s="93" t="s">
        <v>394</v>
      </c>
      <c r="D34" s="100"/>
      <c r="E34" s="100"/>
      <c r="F34" s="100"/>
      <c r="G34" s="100"/>
      <c r="H34" s="100"/>
      <c r="I34" s="100"/>
      <c r="J34" s="100"/>
      <c r="K34" s="100"/>
      <c r="L34" s="100"/>
      <c r="M34" s="100"/>
      <c r="N34" s="100"/>
      <c r="O34" s="100"/>
      <c r="P34" s="100"/>
      <c r="Q34" s="100"/>
      <c r="R34" s="100"/>
      <c r="S34" s="100"/>
      <c r="T34" s="100"/>
      <c r="U34" s="100"/>
    </row>
    <row r="35" spans="1:21" ht="58.5" customHeight="1" x14ac:dyDescent="0.25">
      <c r="A35" s="116" t="s">
        <v>322</v>
      </c>
      <c r="B35" s="74" t="s">
        <v>69</v>
      </c>
      <c r="C35" s="93" t="s">
        <v>374</v>
      </c>
      <c r="D35" s="100"/>
      <c r="E35" s="100"/>
      <c r="F35" s="100"/>
      <c r="G35" s="100"/>
      <c r="H35" s="100"/>
      <c r="I35" s="100"/>
      <c r="J35" s="100"/>
      <c r="K35" s="100"/>
      <c r="L35" s="100"/>
      <c r="M35" s="100"/>
      <c r="N35" s="100"/>
      <c r="O35" s="100"/>
      <c r="P35" s="100"/>
      <c r="Q35" s="100"/>
      <c r="R35" s="100"/>
      <c r="S35" s="100"/>
      <c r="T35" s="100"/>
      <c r="U35" s="100"/>
    </row>
    <row r="36" spans="1:21" ht="51.75" customHeight="1" x14ac:dyDescent="0.25">
      <c r="A36" s="116" t="s">
        <v>333</v>
      </c>
      <c r="B36" s="74" t="s">
        <v>320</v>
      </c>
      <c r="C36" s="93" t="s">
        <v>374</v>
      </c>
      <c r="D36" s="100"/>
      <c r="E36" s="100"/>
      <c r="F36" s="100"/>
      <c r="G36" s="100"/>
      <c r="H36" s="100"/>
      <c r="I36" s="100"/>
      <c r="J36" s="100"/>
      <c r="K36" s="100"/>
      <c r="L36" s="100"/>
      <c r="M36" s="100"/>
      <c r="N36" s="100"/>
      <c r="O36" s="100"/>
      <c r="P36" s="100"/>
      <c r="Q36" s="100"/>
      <c r="R36" s="100"/>
      <c r="S36" s="100"/>
      <c r="T36" s="100"/>
      <c r="U36" s="100"/>
    </row>
    <row r="37" spans="1:21" ht="57" customHeight="1" x14ac:dyDescent="0.25">
      <c r="A37" s="116" t="s">
        <v>323</v>
      </c>
      <c r="B37" s="74" t="s">
        <v>321</v>
      </c>
      <c r="C37" s="93" t="s">
        <v>374</v>
      </c>
      <c r="D37" s="100"/>
      <c r="E37" s="100"/>
      <c r="F37" s="100"/>
      <c r="G37" s="100"/>
      <c r="H37" s="100"/>
      <c r="I37" s="100"/>
      <c r="J37" s="100"/>
      <c r="K37" s="100"/>
      <c r="L37" s="100"/>
      <c r="M37" s="100"/>
      <c r="N37" s="100"/>
      <c r="O37" s="100"/>
      <c r="P37" s="100"/>
      <c r="Q37" s="100"/>
      <c r="R37" s="100"/>
      <c r="S37" s="100"/>
      <c r="T37" s="100"/>
      <c r="U37" s="100"/>
    </row>
    <row r="38" spans="1:21" ht="43.5" customHeight="1" x14ac:dyDescent="0.25">
      <c r="A38" s="116" t="s">
        <v>334</v>
      </c>
      <c r="B38" s="74" t="s">
        <v>219</v>
      </c>
      <c r="C38" s="93" t="s">
        <v>374</v>
      </c>
      <c r="D38" s="100"/>
      <c r="E38" s="100"/>
      <c r="F38" s="100"/>
      <c r="G38" s="100"/>
      <c r="H38" s="100"/>
      <c r="I38" s="100"/>
      <c r="J38" s="100"/>
      <c r="K38" s="100"/>
      <c r="L38" s="100"/>
      <c r="M38" s="100"/>
      <c r="N38" s="100"/>
      <c r="O38" s="100"/>
      <c r="P38" s="100"/>
      <c r="Q38" s="100"/>
      <c r="R38" s="100"/>
      <c r="S38" s="100"/>
      <c r="T38" s="100"/>
      <c r="U38" s="100"/>
    </row>
    <row r="39" spans="1:21" ht="23.25" customHeight="1" x14ac:dyDescent="0.25">
      <c r="A39" s="181"/>
      <c r="B39" s="182"/>
      <c r="C39" s="183"/>
      <c r="D39" s="100"/>
      <c r="E39" s="100"/>
      <c r="F39" s="100"/>
      <c r="G39" s="100"/>
      <c r="H39" s="100"/>
      <c r="I39" s="100"/>
      <c r="J39" s="100"/>
      <c r="K39" s="100"/>
      <c r="L39" s="100"/>
      <c r="M39" s="100"/>
      <c r="N39" s="100"/>
      <c r="O39" s="100"/>
      <c r="P39" s="100"/>
      <c r="Q39" s="100"/>
      <c r="R39" s="100"/>
      <c r="S39" s="100"/>
      <c r="T39" s="100"/>
      <c r="U39" s="100"/>
    </row>
    <row r="40" spans="1:21" ht="68.25" customHeight="1" x14ac:dyDescent="0.25">
      <c r="A40" s="116" t="s">
        <v>324</v>
      </c>
      <c r="B40" s="74" t="s">
        <v>369</v>
      </c>
      <c r="C40" s="93" t="s">
        <v>420</v>
      </c>
      <c r="D40" s="100"/>
      <c r="E40" s="100"/>
      <c r="F40" s="100"/>
      <c r="G40" s="100"/>
      <c r="H40" s="100"/>
      <c r="I40" s="100"/>
      <c r="J40" s="100"/>
      <c r="K40" s="100"/>
      <c r="L40" s="100"/>
      <c r="M40" s="100"/>
      <c r="N40" s="100"/>
      <c r="O40" s="100"/>
      <c r="P40" s="100"/>
      <c r="Q40" s="100"/>
      <c r="R40" s="100"/>
      <c r="S40" s="100"/>
      <c r="T40" s="100"/>
      <c r="U40" s="100"/>
    </row>
    <row r="41" spans="1:21" ht="105.75" customHeight="1" x14ac:dyDescent="0.25">
      <c r="A41" s="116" t="s">
        <v>335</v>
      </c>
      <c r="B41" s="74" t="s">
        <v>354</v>
      </c>
      <c r="C41" s="93" t="s">
        <v>374</v>
      </c>
      <c r="D41" s="100"/>
      <c r="E41" s="100"/>
      <c r="F41" s="100"/>
      <c r="G41" s="100"/>
      <c r="H41" s="100"/>
      <c r="I41" s="100"/>
      <c r="J41" s="100"/>
      <c r="K41" s="100"/>
      <c r="L41" s="100"/>
      <c r="M41" s="100"/>
      <c r="N41" s="100"/>
      <c r="O41" s="100"/>
      <c r="P41" s="100"/>
      <c r="Q41" s="100"/>
      <c r="R41" s="100"/>
      <c r="S41" s="100"/>
      <c r="T41" s="100"/>
      <c r="U41" s="100"/>
    </row>
    <row r="42" spans="1:21" ht="83.25" customHeight="1" x14ac:dyDescent="0.25">
      <c r="A42" s="116" t="s">
        <v>325</v>
      </c>
      <c r="B42" s="74" t="s">
        <v>366</v>
      </c>
      <c r="C42" s="93" t="s">
        <v>374</v>
      </c>
      <c r="D42" s="100"/>
      <c r="E42" s="100"/>
      <c r="F42" s="100"/>
      <c r="G42" s="100"/>
      <c r="H42" s="100"/>
      <c r="I42" s="100"/>
      <c r="J42" s="100"/>
      <c r="K42" s="100"/>
      <c r="L42" s="100"/>
      <c r="M42" s="100"/>
      <c r="N42" s="100"/>
      <c r="O42" s="100"/>
      <c r="P42" s="100"/>
      <c r="Q42" s="100"/>
      <c r="R42" s="100"/>
      <c r="S42" s="100"/>
      <c r="T42" s="100"/>
      <c r="U42" s="100"/>
    </row>
    <row r="43" spans="1:21" ht="186" customHeight="1" x14ac:dyDescent="0.25">
      <c r="A43" s="116" t="s">
        <v>338</v>
      </c>
      <c r="B43" s="74" t="s">
        <v>339</v>
      </c>
      <c r="C43" s="93" t="s">
        <v>374</v>
      </c>
      <c r="D43" s="100"/>
      <c r="E43" s="100"/>
      <c r="F43" s="100"/>
      <c r="G43" s="100"/>
      <c r="H43" s="100"/>
      <c r="I43" s="100"/>
      <c r="J43" s="100"/>
      <c r="K43" s="100"/>
      <c r="L43" s="100"/>
      <c r="M43" s="100"/>
      <c r="N43" s="100"/>
      <c r="O43" s="100"/>
      <c r="P43" s="100"/>
      <c r="Q43" s="100"/>
      <c r="R43" s="100"/>
      <c r="S43" s="100"/>
      <c r="T43" s="100"/>
      <c r="U43" s="100"/>
    </row>
    <row r="44" spans="1:21" ht="111" customHeight="1" x14ac:dyDescent="0.25">
      <c r="A44" s="116" t="s">
        <v>326</v>
      </c>
      <c r="B44" s="74" t="s">
        <v>358</v>
      </c>
      <c r="C44" s="93" t="s">
        <v>374</v>
      </c>
      <c r="D44" s="100"/>
      <c r="E44" s="100"/>
      <c r="F44" s="100"/>
      <c r="G44" s="100"/>
      <c r="H44" s="100"/>
      <c r="I44" s="100"/>
      <c r="J44" s="100"/>
      <c r="K44" s="100"/>
      <c r="L44" s="100"/>
      <c r="M44" s="100"/>
      <c r="N44" s="100"/>
      <c r="O44" s="100"/>
      <c r="P44" s="100"/>
      <c r="Q44" s="100"/>
      <c r="R44" s="100"/>
      <c r="S44" s="100"/>
      <c r="T44" s="100"/>
      <c r="U44" s="100"/>
    </row>
    <row r="45" spans="1:21" ht="120" customHeight="1" x14ac:dyDescent="0.25">
      <c r="A45" s="116" t="s">
        <v>355</v>
      </c>
      <c r="B45" s="74" t="s">
        <v>359</v>
      </c>
      <c r="C45" s="93" t="s">
        <v>374</v>
      </c>
      <c r="D45" s="100"/>
      <c r="E45" s="100"/>
      <c r="F45" s="100"/>
      <c r="G45" s="100"/>
      <c r="H45" s="100"/>
      <c r="I45" s="100"/>
      <c r="J45" s="100"/>
      <c r="K45" s="100"/>
      <c r="L45" s="100"/>
      <c r="M45" s="100"/>
      <c r="N45" s="100"/>
      <c r="O45" s="100"/>
      <c r="P45" s="100"/>
      <c r="Q45" s="100"/>
      <c r="R45" s="100"/>
      <c r="S45" s="100"/>
      <c r="T45" s="100"/>
      <c r="U45" s="100"/>
    </row>
    <row r="46" spans="1:21" ht="101.25" customHeight="1" x14ac:dyDescent="0.25">
      <c r="A46" s="116" t="s">
        <v>327</v>
      </c>
      <c r="B46" s="74" t="s">
        <v>360</v>
      </c>
      <c r="C46" s="93" t="s">
        <v>374</v>
      </c>
      <c r="D46" s="100"/>
      <c r="E46" s="100"/>
      <c r="F46" s="100"/>
      <c r="G46" s="100"/>
      <c r="H46" s="100"/>
      <c r="I46" s="100"/>
      <c r="J46" s="100"/>
      <c r="K46" s="100"/>
      <c r="L46" s="100"/>
      <c r="M46" s="100"/>
      <c r="N46" s="100"/>
      <c r="O46" s="100"/>
      <c r="P46" s="100"/>
      <c r="Q46" s="100"/>
      <c r="R46" s="100"/>
      <c r="S46" s="100"/>
      <c r="T46" s="100"/>
      <c r="U46" s="100"/>
    </row>
    <row r="47" spans="1:21" ht="18.75" customHeight="1" x14ac:dyDescent="0.25">
      <c r="A47" s="181"/>
      <c r="B47" s="182"/>
      <c r="C47" s="183"/>
      <c r="D47" s="100"/>
      <c r="E47" s="100"/>
      <c r="F47" s="100"/>
      <c r="G47" s="100"/>
      <c r="H47" s="100"/>
      <c r="I47" s="100"/>
      <c r="J47" s="100"/>
      <c r="K47" s="100"/>
      <c r="L47" s="100"/>
      <c r="M47" s="100"/>
      <c r="N47" s="100"/>
      <c r="O47" s="100"/>
      <c r="P47" s="100"/>
      <c r="Q47" s="100"/>
      <c r="R47" s="100"/>
      <c r="S47" s="100"/>
      <c r="T47" s="100"/>
      <c r="U47" s="100"/>
    </row>
    <row r="48" spans="1:21" ht="75.75" customHeight="1" x14ac:dyDescent="0.25">
      <c r="A48" s="116" t="s">
        <v>356</v>
      </c>
      <c r="B48" s="74" t="s">
        <v>367</v>
      </c>
      <c r="C48" s="179">
        <v>0.10057000000000001</v>
      </c>
      <c r="D48" s="100"/>
      <c r="E48" s="100"/>
      <c r="F48" s="100"/>
      <c r="G48" s="100"/>
      <c r="H48" s="100"/>
      <c r="I48" s="100"/>
      <c r="J48" s="100"/>
      <c r="K48" s="100"/>
      <c r="L48" s="100"/>
      <c r="M48" s="100"/>
      <c r="N48" s="100"/>
      <c r="O48" s="100"/>
      <c r="P48" s="100"/>
      <c r="Q48" s="100"/>
      <c r="R48" s="100"/>
      <c r="S48" s="100"/>
      <c r="T48" s="100"/>
      <c r="U48" s="100"/>
    </row>
    <row r="49" spans="1:21" ht="71.25" customHeight="1" x14ac:dyDescent="0.25">
      <c r="A49" s="116" t="s">
        <v>328</v>
      </c>
      <c r="B49" s="74" t="s">
        <v>368</v>
      </c>
      <c r="C49" s="179">
        <v>0.10056718000000001</v>
      </c>
      <c r="D49" s="100"/>
      <c r="E49" s="100"/>
      <c r="F49" s="100"/>
      <c r="G49" s="100"/>
      <c r="H49" s="100"/>
      <c r="I49" s="100"/>
      <c r="J49" s="100"/>
      <c r="K49" s="100"/>
      <c r="L49" s="100"/>
      <c r="M49" s="100"/>
      <c r="N49" s="100"/>
      <c r="O49" s="100"/>
      <c r="P49" s="100"/>
      <c r="Q49" s="100"/>
      <c r="R49" s="100"/>
      <c r="S49" s="100"/>
      <c r="T49" s="100"/>
      <c r="U49" s="100"/>
    </row>
    <row r="50" spans="1:21" x14ac:dyDescent="0.25">
      <c r="A50" s="117"/>
      <c r="B50" s="100"/>
      <c r="C50" s="100"/>
      <c r="D50" s="100"/>
      <c r="E50" s="100"/>
      <c r="F50" s="100"/>
      <c r="G50" s="100"/>
      <c r="H50" s="100"/>
      <c r="I50" s="100"/>
      <c r="J50" s="100"/>
      <c r="K50" s="100"/>
      <c r="L50" s="100"/>
      <c r="M50" s="100"/>
      <c r="N50" s="100"/>
      <c r="O50" s="100"/>
      <c r="P50" s="100"/>
      <c r="Q50" s="100"/>
      <c r="R50" s="100"/>
      <c r="S50" s="100"/>
      <c r="T50" s="100"/>
      <c r="U50" s="100"/>
    </row>
    <row r="51" spans="1:21" x14ac:dyDescent="0.25">
      <c r="A51" s="117"/>
      <c r="B51" s="100"/>
      <c r="C51" s="100"/>
      <c r="D51" s="100"/>
      <c r="E51" s="100"/>
      <c r="F51" s="100"/>
      <c r="G51" s="100"/>
      <c r="H51" s="100"/>
      <c r="I51" s="100"/>
      <c r="J51" s="100"/>
      <c r="K51" s="100"/>
      <c r="L51" s="100"/>
      <c r="M51" s="100"/>
      <c r="N51" s="100"/>
      <c r="O51" s="100"/>
      <c r="P51" s="100"/>
      <c r="Q51" s="100"/>
      <c r="R51" s="100"/>
      <c r="S51" s="100"/>
      <c r="T51" s="100"/>
      <c r="U51" s="100"/>
    </row>
    <row r="52" spans="1:21" x14ac:dyDescent="0.25">
      <c r="A52" s="117"/>
      <c r="B52" s="100"/>
      <c r="C52" s="100"/>
      <c r="D52" s="100"/>
      <c r="E52" s="100"/>
      <c r="F52" s="100"/>
      <c r="G52" s="100"/>
      <c r="H52" s="100"/>
      <c r="I52" s="100"/>
      <c r="J52" s="100"/>
      <c r="K52" s="100"/>
      <c r="L52" s="100"/>
      <c r="M52" s="100"/>
      <c r="N52" s="100"/>
      <c r="O52" s="100"/>
      <c r="P52" s="100"/>
      <c r="Q52" s="100"/>
      <c r="R52" s="100"/>
      <c r="S52" s="100"/>
      <c r="T52" s="100"/>
      <c r="U52" s="100"/>
    </row>
    <row r="53" spans="1:21" ht="31.5" customHeight="1" x14ac:dyDescent="0.25">
      <c r="A53" s="117"/>
      <c r="B53" s="171"/>
      <c r="C53" s="172"/>
      <c r="D53" s="100"/>
      <c r="E53" s="100"/>
      <c r="F53" s="100"/>
      <c r="G53" s="100"/>
      <c r="H53" s="100"/>
      <c r="I53" s="100"/>
      <c r="J53" s="100"/>
      <c r="K53" s="100"/>
      <c r="L53" s="100"/>
      <c r="M53" s="100"/>
      <c r="N53" s="100"/>
      <c r="O53" s="100"/>
      <c r="P53" s="100"/>
      <c r="Q53" s="100"/>
      <c r="R53" s="100"/>
      <c r="S53" s="100"/>
      <c r="T53" s="100"/>
      <c r="U53" s="100"/>
    </row>
    <row r="54" spans="1:21" x14ac:dyDescent="0.25">
      <c r="A54" s="117"/>
      <c r="B54" s="100"/>
      <c r="C54" s="100"/>
      <c r="D54" s="100"/>
      <c r="E54" s="100"/>
      <c r="F54" s="100"/>
      <c r="G54" s="100"/>
      <c r="H54" s="100"/>
      <c r="I54" s="100"/>
      <c r="J54" s="100"/>
      <c r="K54" s="100"/>
      <c r="L54" s="100"/>
      <c r="M54" s="100"/>
      <c r="N54" s="100"/>
      <c r="O54" s="100"/>
      <c r="P54" s="100"/>
      <c r="Q54" s="100"/>
      <c r="R54" s="100"/>
      <c r="S54" s="100"/>
      <c r="T54" s="100"/>
      <c r="U54" s="100"/>
    </row>
    <row r="55" spans="1:21" x14ac:dyDescent="0.25">
      <c r="A55" s="117"/>
      <c r="B55" s="100"/>
      <c r="C55" s="100"/>
      <c r="D55" s="100"/>
      <c r="E55" s="100"/>
      <c r="F55" s="100"/>
      <c r="G55" s="100"/>
      <c r="H55" s="100"/>
      <c r="I55" s="100"/>
      <c r="J55" s="100"/>
      <c r="K55" s="100"/>
      <c r="L55" s="100"/>
      <c r="M55" s="100"/>
      <c r="N55" s="100"/>
      <c r="O55" s="100"/>
      <c r="P55" s="100"/>
      <c r="Q55" s="100"/>
      <c r="R55" s="100"/>
      <c r="S55" s="100"/>
      <c r="T55" s="100"/>
      <c r="U55" s="100"/>
    </row>
    <row r="56" spans="1:21" x14ac:dyDescent="0.25">
      <c r="A56" s="117"/>
      <c r="B56" s="100"/>
      <c r="C56" s="100"/>
      <c r="D56" s="100"/>
      <c r="E56" s="100"/>
      <c r="F56" s="100"/>
      <c r="G56" s="100"/>
      <c r="H56" s="100"/>
      <c r="I56" s="100"/>
      <c r="J56" s="100"/>
      <c r="K56" s="100"/>
      <c r="L56" s="100"/>
      <c r="M56" s="100"/>
      <c r="N56" s="100"/>
      <c r="O56" s="100"/>
      <c r="P56" s="100"/>
      <c r="Q56" s="100"/>
      <c r="R56" s="100"/>
      <c r="S56" s="100"/>
      <c r="T56" s="100"/>
      <c r="U56" s="100"/>
    </row>
    <row r="57" spans="1:21" x14ac:dyDescent="0.25">
      <c r="A57" s="117"/>
      <c r="B57" s="100"/>
      <c r="C57" s="100"/>
      <c r="D57" s="100"/>
      <c r="E57" s="100"/>
      <c r="F57" s="100"/>
      <c r="G57" s="100"/>
      <c r="H57" s="100"/>
      <c r="I57" s="100"/>
      <c r="J57" s="100"/>
      <c r="K57" s="100"/>
      <c r="L57" s="100"/>
      <c r="M57" s="100"/>
      <c r="N57" s="100"/>
      <c r="O57" s="100"/>
      <c r="P57" s="100"/>
      <c r="Q57" s="100"/>
      <c r="R57" s="100"/>
      <c r="S57" s="100"/>
      <c r="T57" s="100"/>
      <c r="U57" s="100"/>
    </row>
    <row r="58" spans="1:21" x14ac:dyDescent="0.25">
      <c r="A58" s="117"/>
      <c r="B58" s="100"/>
      <c r="C58" s="100"/>
      <c r="D58" s="100"/>
      <c r="E58" s="100"/>
      <c r="F58" s="100"/>
      <c r="G58" s="100"/>
      <c r="H58" s="100"/>
      <c r="I58" s="100"/>
      <c r="J58" s="100"/>
      <c r="K58" s="100"/>
      <c r="L58" s="100"/>
      <c r="M58" s="100"/>
      <c r="N58" s="100"/>
      <c r="O58" s="100"/>
      <c r="P58" s="100"/>
      <c r="Q58" s="100"/>
      <c r="R58" s="100"/>
      <c r="S58" s="100"/>
      <c r="T58" s="100"/>
      <c r="U58" s="100"/>
    </row>
    <row r="59" spans="1:21" x14ac:dyDescent="0.25">
      <c r="A59" s="117"/>
      <c r="B59" s="100"/>
      <c r="C59" s="100"/>
      <c r="D59" s="100"/>
      <c r="E59" s="100"/>
      <c r="F59" s="100"/>
      <c r="G59" s="100"/>
      <c r="H59" s="100"/>
      <c r="I59" s="100"/>
      <c r="J59" s="100"/>
      <c r="K59" s="100"/>
      <c r="L59" s="100"/>
      <c r="M59" s="100"/>
      <c r="N59" s="100"/>
      <c r="O59" s="100"/>
      <c r="P59" s="100"/>
      <c r="Q59" s="100"/>
      <c r="R59" s="100"/>
      <c r="S59" s="100"/>
      <c r="T59" s="100"/>
      <c r="U59" s="100"/>
    </row>
    <row r="60" spans="1:21" x14ac:dyDescent="0.25">
      <c r="A60" s="117"/>
      <c r="B60" s="100"/>
      <c r="C60" s="100"/>
      <c r="D60" s="100"/>
      <c r="E60" s="100"/>
      <c r="F60" s="100"/>
      <c r="G60" s="100"/>
      <c r="H60" s="100"/>
      <c r="I60" s="100"/>
      <c r="J60" s="100"/>
      <c r="K60" s="100"/>
      <c r="L60" s="100"/>
      <c r="M60" s="100"/>
      <c r="N60" s="100"/>
      <c r="O60" s="100"/>
      <c r="P60" s="100"/>
      <c r="Q60" s="100"/>
      <c r="R60" s="100"/>
      <c r="S60" s="100"/>
      <c r="T60" s="100"/>
      <c r="U60" s="100"/>
    </row>
    <row r="61" spans="1:21" x14ac:dyDescent="0.25">
      <c r="A61" s="117"/>
      <c r="B61" s="100"/>
      <c r="C61" s="100"/>
      <c r="D61" s="100"/>
      <c r="E61" s="100"/>
      <c r="F61" s="100"/>
      <c r="G61" s="100"/>
      <c r="H61" s="100"/>
      <c r="I61" s="100"/>
      <c r="J61" s="100"/>
      <c r="K61" s="100"/>
      <c r="L61" s="100"/>
      <c r="M61" s="100"/>
      <c r="N61" s="100"/>
      <c r="O61" s="100"/>
      <c r="P61" s="100"/>
      <c r="Q61" s="100"/>
      <c r="R61" s="100"/>
      <c r="S61" s="100"/>
      <c r="T61" s="100"/>
      <c r="U61" s="100"/>
    </row>
    <row r="62" spans="1:21" x14ac:dyDescent="0.25">
      <c r="A62" s="117"/>
      <c r="B62" s="100"/>
      <c r="C62" s="100"/>
      <c r="D62" s="100"/>
      <c r="E62" s="100"/>
      <c r="F62" s="100"/>
      <c r="G62" s="100"/>
      <c r="H62" s="100"/>
      <c r="I62" s="100"/>
      <c r="J62" s="100"/>
      <c r="K62" s="100"/>
      <c r="L62" s="100"/>
      <c r="M62" s="100"/>
      <c r="N62" s="100"/>
      <c r="O62" s="100"/>
      <c r="P62" s="100"/>
      <c r="Q62" s="100"/>
      <c r="R62" s="100"/>
      <c r="S62" s="100"/>
      <c r="T62" s="100"/>
      <c r="U62" s="100"/>
    </row>
    <row r="63" spans="1:21" x14ac:dyDescent="0.25">
      <c r="A63" s="117"/>
      <c r="B63" s="100"/>
      <c r="C63" s="100"/>
      <c r="D63" s="100"/>
      <c r="E63" s="100"/>
      <c r="F63" s="100"/>
      <c r="G63" s="100"/>
      <c r="H63" s="100"/>
      <c r="I63" s="100"/>
      <c r="J63" s="100"/>
      <c r="K63" s="100"/>
      <c r="L63" s="100"/>
      <c r="M63" s="100"/>
      <c r="N63" s="100"/>
      <c r="O63" s="100"/>
      <c r="P63" s="100"/>
      <c r="Q63" s="100"/>
      <c r="R63" s="100"/>
      <c r="S63" s="100"/>
      <c r="T63" s="100"/>
      <c r="U63" s="100"/>
    </row>
    <row r="64" spans="1:21" x14ac:dyDescent="0.25">
      <c r="A64" s="117"/>
      <c r="B64" s="100"/>
      <c r="C64" s="100"/>
      <c r="D64" s="100"/>
      <c r="E64" s="100"/>
      <c r="F64" s="100"/>
      <c r="G64" s="100"/>
      <c r="H64" s="100"/>
      <c r="I64" s="100"/>
      <c r="J64" s="100"/>
      <c r="K64" s="100"/>
      <c r="L64" s="100"/>
      <c r="M64" s="100"/>
      <c r="N64" s="100"/>
      <c r="O64" s="100"/>
      <c r="P64" s="100"/>
      <c r="Q64" s="100"/>
      <c r="R64" s="100"/>
      <c r="S64" s="100"/>
      <c r="T64" s="100"/>
      <c r="U64" s="100"/>
    </row>
    <row r="65" spans="1:21" x14ac:dyDescent="0.25">
      <c r="A65" s="117"/>
      <c r="B65" s="100"/>
      <c r="C65" s="100"/>
      <c r="D65" s="100"/>
      <c r="E65" s="100"/>
      <c r="F65" s="100"/>
      <c r="G65" s="100"/>
      <c r="H65" s="100"/>
      <c r="I65" s="100"/>
      <c r="J65" s="100"/>
      <c r="K65" s="100"/>
      <c r="L65" s="100"/>
      <c r="M65" s="100"/>
      <c r="N65" s="100"/>
      <c r="O65" s="100"/>
      <c r="P65" s="100"/>
      <c r="Q65" s="100"/>
      <c r="R65" s="100"/>
      <c r="S65" s="100"/>
      <c r="T65" s="100"/>
      <c r="U65" s="100"/>
    </row>
    <row r="66" spans="1:21" x14ac:dyDescent="0.25">
      <c r="A66" s="117"/>
      <c r="B66" s="100"/>
      <c r="C66" s="100"/>
      <c r="D66" s="100"/>
      <c r="E66" s="100"/>
      <c r="F66" s="100"/>
      <c r="G66" s="100"/>
      <c r="H66" s="100"/>
      <c r="I66" s="100"/>
      <c r="J66" s="100"/>
      <c r="K66" s="100"/>
      <c r="L66" s="100"/>
      <c r="M66" s="100"/>
      <c r="N66" s="100"/>
      <c r="O66" s="100"/>
      <c r="P66" s="100"/>
      <c r="Q66" s="100"/>
      <c r="R66" s="100"/>
      <c r="S66" s="100"/>
      <c r="T66" s="100"/>
      <c r="U66" s="100"/>
    </row>
    <row r="67" spans="1:21" x14ac:dyDescent="0.25">
      <c r="A67" s="117"/>
      <c r="B67" s="100"/>
      <c r="C67" s="100"/>
      <c r="D67" s="100"/>
      <c r="E67" s="100"/>
      <c r="F67" s="100"/>
      <c r="G67" s="100"/>
      <c r="H67" s="100"/>
      <c r="I67" s="100"/>
      <c r="J67" s="100"/>
      <c r="K67" s="100"/>
      <c r="L67" s="100"/>
      <c r="M67" s="100"/>
      <c r="N67" s="100"/>
      <c r="O67" s="100"/>
      <c r="P67" s="100"/>
      <c r="Q67" s="100"/>
      <c r="R67" s="100"/>
      <c r="S67" s="100"/>
      <c r="T67" s="100"/>
      <c r="U67" s="100"/>
    </row>
    <row r="68" spans="1:21" x14ac:dyDescent="0.25">
      <c r="A68" s="117"/>
      <c r="B68" s="100"/>
      <c r="C68" s="100"/>
      <c r="D68" s="100"/>
      <c r="E68" s="100"/>
      <c r="F68" s="100"/>
      <c r="G68" s="100"/>
      <c r="H68" s="100"/>
      <c r="I68" s="100"/>
      <c r="J68" s="100"/>
      <c r="K68" s="100"/>
      <c r="L68" s="100"/>
      <c r="M68" s="100"/>
      <c r="N68" s="100"/>
      <c r="O68" s="100"/>
      <c r="P68" s="100"/>
      <c r="Q68" s="100"/>
      <c r="R68" s="100"/>
      <c r="S68" s="100"/>
      <c r="T68" s="100"/>
      <c r="U68" s="100"/>
    </row>
    <row r="69" spans="1:21" x14ac:dyDescent="0.25">
      <c r="A69" s="117"/>
      <c r="B69" s="100"/>
      <c r="C69" s="100"/>
      <c r="D69" s="100"/>
      <c r="E69" s="100"/>
      <c r="F69" s="100"/>
      <c r="G69" s="100"/>
      <c r="H69" s="100"/>
      <c r="I69" s="100"/>
      <c r="J69" s="100"/>
      <c r="K69" s="100"/>
      <c r="L69" s="100"/>
      <c r="M69" s="100"/>
      <c r="N69" s="100"/>
      <c r="O69" s="100"/>
      <c r="P69" s="100"/>
      <c r="Q69" s="100"/>
      <c r="R69" s="100"/>
      <c r="S69" s="100"/>
      <c r="T69" s="100"/>
      <c r="U69" s="100"/>
    </row>
    <row r="70" spans="1:21" x14ac:dyDescent="0.25">
      <c r="A70" s="117"/>
      <c r="B70" s="100"/>
      <c r="C70" s="100"/>
      <c r="D70" s="100"/>
      <c r="E70" s="100"/>
      <c r="F70" s="100"/>
      <c r="G70" s="100"/>
      <c r="H70" s="100"/>
      <c r="I70" s="100"/>
      <c r="J70" s="100"/>
      <c r="K70" s="100"/>
      <c r="L70" s="100"/>
      <c r="M70" s="100"/>
      <c r="N70" s="100"/>
      <c r="O70" s="100"/>
      <c r="P70" s="100"/>
      <c r="Q70" s="100"/>
      <c r="R70" s="100"/>
      <c r="S70" s="100"/>
      <c r="T70" s="100"/>
      <c r="U70" s="100"/>
    </row>
    <row r="71" spans="1:21" x14ac:dyDescent="0.25">
      <c r="A71" s="117"/>
      <c r="B71" s="100"/>
      <c r="C71" s="100"/>
      <c r="D71" s="100"/>
      <c r="E71" s="100"/>
      <c r="F71" s="100"/>
      <c r="G71" s="100"/>
      <c r="H71" s="100"/>
      <c r="I71" s="100"/>
      <c r="J71" s="100"/>
      <c r="K71" s="100"/>
      <c r="L71" s="100"/>
      <c r="M71" s="100"/>
      <c r="N71" s="100"/>
      <c r="O71" s="100"/>
      <c r="P71" s="100"/>
      <c r="Q71" s="100"/>
      <c r="R71" s="100"/>
      <c r="S71" s="100"/>
      <c r="T71" s="100"/>
      <c r="U71" s="100"/>
    </row>
    <row r="72" spans="1:21" x14ac:dyDescent="0.25">
      <c r="A72" s="117"/>
      <c r="B72" s="100"/>
      <c r="C72" s="100"/>
      <c r="D72" s="100"/>
      <c r="E72" s="100"/>
      <c r="F72" s="100"/>
      <c r="G72" s="100"/>
      <c r="H72" s="100"/>
      <c r="I72" s="100"/>
      <c r="J72" s="100"/>
      <c r="K72" s="100"/>
      <c r="L72" s="100"/>
      <c r="M72" s="100"/>
      <c r="N72" s="100"/>
      <c r="O72" s="100"/>
      <c r="P72" s="100"/>
      <c r="Q72" s="100"/>
      <c r="R72" s="100"/>
      <c r="S72" s="100"/>
      <c r="T72" s="100"/>
      <c r="U72" s="100"/>
    </row>
    <row r="73" spans="1:21" x14ac:dyDescent="0.25">
      <c r="A73" s="117"/>
      <c r="B73" s="100"/>
      <c r="C73" s="100"/>
      <c r="D73" s="100"/>
      <c r="E73" s="100"/>
      <c r="F73" s="100"/>
      <c r="G73" s="100"/>
      <c r="H73" s="100"/>
      <c r="I73" s="100"/>
      <c r="J73" s="100"/>
      <c r="K73" s="100"/>
      <c r="L73" s="100"/>
      <c r="M73" s="100"/>
      <c r="N73" s="100"/>
      <c r="O73" s="100"/>
      <c r="P73" s="100"/>
      <c r="Q73" s="100"/>
      <c r="R73" s="100"/>
      <c r="S73" s="100"/>
      <c r="T73" s="100"/>
      <c r="U73" s="100"/>
    </row>
    <row r="74" spans="1:21" x14ac:dyDescent="0.25">
      <c r="A74" s="117"/>
      <c r="B74" s="100"/>
      <c r="C74" s="100"/>
      <c r="D74" s="100"/>
      <c r="E74" s="100"/>
      <c r="F74" s="100"/>
      <c r="G74" s="100"/>
      <c r="H74" s="100"/>
      <c r="I74" s="100"/>
      <c r="J74" s="100"/>
      <c r="K74" s="100"/>
      <c r="L74" s="100"/>
      <c r="M74" s="100"/>
      <c r="N74" s="100"/>
      <c r="O74" s="100"/>
      <c r="P74" s="100"/>
      <c r="Q74" s="100"/>
      <c r="R74" s="100"/>
      <c r="S74" s="100"/>
      <c r="T74" s="100"/>
      <c r="U74" s="100"/>
    </row>
    <row r="75" spans="1:21" x14ac:dyDescent="0.25">
      <c r="A75" s="117"/>
      <c r="B75" s="100"/>
      <c r="C75" s="100"/>
      <c r="D75" s="100"/>
      <c r="E75" s="100"/>
      <c r="F75" s="100"/>
      <c r="G75" s="100"/>
      <c r="H75" s="100"/>
      <c r="I75" s="100"/>
      <c r="J75" s="100"/>
      <c r="K75" s="100"/>
      <c r="L75" s="100"/>
      <c r="M75" s="100"/>
      <c r="N75" s="100"/>
      <c r="O75" s="100"/>
      <c r="P75" s="100"/>
      <c r="Q75" s="100"/>
      <c r="R75" s="100"/>
      <c r="S75" s="100"/>
      <c r="T75" s="100"/>
      <c r="U75" s="100"/>
    </row>
    <row r="76" spans="1:21" x14ac:dyDescent="0.25">
      <c r="A76" s="117"/>
      <c r="B76" s="100"/>
      <c r="C76" s="100"/>
      <c r="D76" s="100"/>
      <c r="E76" s="100"/>
      <c r="F76" s="100"/>
      <c r="G76" s="100"/>
      <c r="H76" s="100"/>
      <c r="I76" s="100"/>
      <c r="J76" s="100"/>
      <c r="K76" s="100"/>
      <c r="L76" s="100"/>
      <c r="M76" s="100"/>
      <c r="N76" s="100"/>
      <c r="O76" s="100"/>
      <c r="P76" s="100"/>
      <c r="Q76" s="100"/>
      <c r="R76" s="100"/>
      <c r="S76" s="100"/>
      <c r="T76" s="100"/>
      <c r="U76" s="100"/>
    </row>
    <row r="77" spans="1:21" x14ac:dyDescent="0.25">
      <c r="A77" s="117"/>
      <c r="B77" s="100"/>
      <c r="C77" s="100"/>
      <c r="D77" s="100"/>
      <c r="E77" s="100"/>
      <c r="F77" s="100"/>
      <c r="G77" s="100"/>
      <c r="H77" s="100"/>
      <c r="I77" s="100"/>
      <c r="J77" s="100"/>
      <c r="K77" s="100"/>
      <c r="L77" s="100"/>
      <c r="M77" s="100"/>
      <c r="N77" s="100"/>
      <c r="O77" s="100"/>
      <c r="P77" s="100"/>
      <c r="Q77" s="100"/>
      <c r="R77" s="100"/>
      <c r="S77" s="100"/>
      <c r="T77" s="100"/>
      <c r="U77" s="100"/>
    </row>
    <row r="78" spans="1:21" x14ac:dyDescent="0.25">
      <c r="A78" s="117"/>
      <c r="B78" s="100"/>
      <c r="C78" s="100"/>
      <c r="D78" s="100"/>
      <c r="E78" s="100"/>
      <c r="F78" s="100"/>
      <c r="G78" s="100"/>
      <c r="H78" s="100"/>
      <c r="I78" s="100"/>
      <c r="J78" s="100"/>
      <c r="K78" s="100"/>
      <c r="L78" s="100"/>
      <c r="M78" s="100"/>
      <c r="N78" s="100"/>
      <c r="O78" s="100"/>
      <c r="P78" s="100"/>
      <c r="Q78" s="100"/>
      <c r="R78" s="100"/>
      <c r="S78" s="100"/>
      <c r="T78" s="100"/>
      <c r="U78" s="100"/>
    </row>
    <row r="79" spans="1:21" x14ac:dyDescent="0.25">
      <c r="A79" s="117"/>
      <c r="B79" s="100"/>
      <c r="C79" s="100"/>
      <c r="D79" s="100"/>
      <c r="E79" s="100"/>
      <c r="F79" s="100"/>
      <c r="G79" s="100"/>
      <c r="H79" s="100"/>
      <c r="I79" s="100"/>
      <c r="J79" s="100"/>
      <c r="K79" s="100"/>
      <c r="L79" s="100"/>
      <c r="M79" s="100"/>
      <c r="N79" s="100"/>
      <c r="O79" s="100"/>
      <c r="P79" s="100"/>
      <c r="Q79" s="100"/>
      <c r="R79" s="100"/>
      <c r="S79" s="100"/>
      <c r="T79" s="100"/>
      <c r="U79" s="100"/>
    </row>
    <row r="80" spans="1:21" x14ac:dyDescent="0.25">
      <c r="A80" s="117"/>
      <c r="B80" s="100"/>
      <c r="C80" s="100"/>
      <c r="D80" s="100"/>
      <c r="E80" s="100"/>
      <c r="F80" s="100"/>
      <c r="G80" s="100"/>
      <c r="H80" s="100"/>
      <c r="I80" s="100"/>
      <c r="J80" s="100"/>
      <c r="K80" s="100"/>
      <c r="L80" s="100"/>
      <c r="M80" s="100"/>
      <c r="N80" s="100"/>
      <c r="O80" s="100"/>
      <c r="P80" s="100"/>
      <c r="Q80" s="100"/>
      <c r="R80" s="100"/>
      <c r="S80" s="100"/>
      <c r="T80" s="100"/>
      <c r="U80" s="100"/>
    </row>
    <row r="81" spans="1:21" x14ac:dyDescent="0.25">
      <c r="A81" s="117"/>
      <c r="B81" s="100"/>
      <c r="C81" s="100"/>
      <c r="D81" s="100"/>
      <c r="E81" s="100"/>
      <c r="F81" s="100"/>
      <c r="G81" s="100"/>
      <c r="H81" s="100"/>
      <c r="I81" s="100"/>
      <c r="J81" s="100"/>
      <c r="K81" s="100"/>
      <c r="L81" s="100"/>
      <c r="M81" s="100"/>
      <c r="N81" s="100"/>
      <c r="O81" s="100"/>
      <c r="P81" s="100"/>
      <c r="Q81" s="100"/>
      <c r="R81" s="100"/>
      <c r="S81" s="100"/>
      <c r="T81" s="100"/>
      <c r="U81" s="100"/>
    </row>
    <row r="82" spans="1:21" x14ac:dyDescent="0.25">
      <c r="A82" s="117"/>
      <c r="B82" s="100"/>
      <c r="C82" s="100"/>
      <c r="D82" s="100"/>
      <c r="E82" s="100"/>
      <c r="F82" s="100"/>
      <c r="G82" s="100"/>
      <c r="H82" s="100"/>
      <c r="I82" s="100"/>
      <c r="J82" s="100"/>
      <c r="K82" s="100"/>
      <c r="L82" s="100"/>
      <c r="M82" s="100"/>
      <c r="N82" s="100"/>
      <c r="O82" s="100"/>
      <c r="P82" s="100"/>
      <c r="Q82" s="100"/>
      <c r="R82" s="100"/>
      <c r="S82" s="100"/>
      <c r="T82" s="100"/>
      <c r="U82" s="100"/>
    </row>
    <row r="83" spans="1:21" x14ac:dyDescent="0.25">
      <c r="A83" s="117"/>
      <c r="B83" s="100"/>
      <c r="C83" s="100"/>
      <c r="D83" s="100"/>
      <c r="E83" s="100"/>
      <c r="F83" s="100"/>
      <c r="G83" s="100"/>
      <c r="H83" s="100"/>
      <c r="I83" s="100"/>
      <c r="J83" s="100"/>
      <c r="K83" s="100"/>
      <c r="L83" s="100"/>
      <c r="M83" s="100"/>
      <c r="N83" s="100"/>
      <c r="O83" s="100"/>
      <c r="P83" s="100"/>
      <c r="Q83" s="100"/>
      <c r="R83" s="100"/>
      <c r="S83" s="100"/>
      <c r="T83" s="100"/>
      <c r="U83" s="100"/>
    </row>
    <row r="84" spans="1:21" x14ac:dyDescent="0.25">
      <c r="A84" s="117"/>
      <c r="B84" s="100"/>
      <c r="C84" s="100"/>
      <c r="D84" s="100"/>
      <c r="E84" s="100"/>
      <c r="F84" s="100"/>
      <c r="G84" s="100"/>
      <c r="H84" s="100"/>
      <c r="I84" s="100"/>
      <c r="J84" s="100"/>
      <c r="K84" s="100"/>
      <c r="L84" s="100"/>
      <c r="M84" s="100"/>
      <c r="N84" s="100"/>
      <c r="O84" s="100"/>
      <c r="P84" s="100"/>
      <c r="Q84" s="100"/>
      <c r="R84" s="100"/>
      <c r="S84" s="100"/>
      <c r="T84" s="100"/>
      <c r="U84" s="100"/>
    </row>
    <row r="85" spans="1:21" x14ac:dyDescent="0.25">
      <c r="A85" s="117"/>
      <c r="B85" s="100"/>
      <c r="C85" s="100"/>
      <c r="D85" s="100"/>
      <c r="E85" s="100"/>
      <c r="F85" s="100"/>
      <c r="G85" s="100"/>
      <c r="H85" s="100"/>
      <c r="I85" s="100"/>
      <c r="J85" s="100"/>
      <c r="K85" s="100"/>
      <c r="L85" s="100"/>
      <c r="M85" s="100"/>
      <c r="N85" s="100"/>
      <c r="O85" s="100"/>
      <c r="P85" s="100"/>
      <c r="Q85" s="100"/>
      <c r="R85" s="100"/>
      <c r="S85" s="100"/>
      <c r="T85" s="100"/>
      <c r="U85" s="100"/>
    </row>
    <row r="86" spans="1:21" x14ac:dyDescent="0.25">
      <c r="A86" s="117"/>
      <c r="B86" s="100"/>
      <c r="C86" s="100"/>
      <c r="D86" s="100"/>
      <c r="E86" s="100"/>
      <c r="F86" s="100"/>
      <c r="G86" s="100"/>
      <c r="H86" s="100"/>
      <c r="I86" s="100"/>
      <c r="J86" s="100"/>
      <c r="K86" s="100"/>
      <c r="L86" s="100"/>
      <c r="M86" s="100"/>
      <c r="N86" s="100"/>
      <c r="O86" s="100"/>
      <c r="P86" s="100"/>
      <c r="Q86" s="100"/>
      <c r="R86" s="100"/>
      <c r="S86" s="100"/>
      <c r="T86" s="100"/>
      <c r="U86" s="100"/>
    </row>
    <row r="87" spans="1:21" x14ac:dyDescent="0.25">
      <c r="A87" s="117"/>
      <c r="B87" s="100"/>
      <c r="C87" s="100"/>
      <c r="D87" s="100"/>
      <c r="E87" s="100"/>
      <c r="F87" s="100"/>
      <c r="G87" s="100"/>
      <c r="H87" s="100"/>
      <c r="I87" s="100"/>
      <c r="J87" s="100"/>
      <c r="K87" s="100"/>
      <c r="L87" s="100"/>
      <c r="M87" s="100"/>
      <c r="N87" s="100"/>
      <c r="O87" s="100"/>
      <c r="P87" s="100"/>
      <c r="Q87" s="100"/>
      <c r="R87" s="100"/>
      <c r="S87" s="100"/>
      <c r="T87" s="100"/>
      <c r="U87" s="100"/>
    </row>
    <row r="88" spans="1:21" x14ac:dyDescent="0.25">
      <c r="A88" s="117"/>
      <c r="B88" s="100"/>
      <c r="C88" s="100"/>
      <c r="D88" s="100"/>
      <c r="E88" s="100"/>
      <c r="F88" s="100"/>
      <c r="G88" s="100"/>
      <c r="H88" s="100"/>
      <c r="I88" s="100"/>
      <c r="J88" s="100"/>
      <c r="K88" s="100"/>
      <c r="L88" s="100"/>
      <c r="M88" s="100"/>
      <c r="N88" s="100"/>
      <c r="O88" s="100"/>
      <c r="P88" s="100"/>
      <c r="Q88" s="100"/>
      <c r="R88" s="100"/>
      <c r="S88" s="100"/>
      <c r="T88" s="100"/>
      <c r="U88" s="100"/>
    </row>
    <row r="89" spans="1:21" x14ac:dyDescent="0.25">
      <c r="A89" s="117"/>
      <c r="B89" s="100"/>
      <c r="C89" s="100"/>
      <c r="D89" s="100"/>
      <c r="E89" s="100"/>
      <c r="F89" s="100"/>
      <c r="G89" s="100"/>
      <c r="H89" s="100"/>
      <c r="I89" s="100"/>
      <c r="J89" s="100"/>
      <c r="K89" s="100"/>
      <c r="L89" s="100"/>
      <c r="M89" s="100"/>
      <c r="N89" s="100"/>
      <c r="O89" s="100"/>
      <c r="P89" s="100"/>
      <c r="Q89" s="100"/>
      <c r="R89" s="100"/>
      <c r="S89" s="100"/>
      <c r="T89" s="100"/>
      <c r="U89" s="100"/>
    </row>
    <row r="90" spans="1:21" x14ac:dyDescent="0.25">
      <c r="A90" s="117"/>
      <c r="B90" s="100"/>
      <c r="C90" s="100"/>
      <c r="D90" s="100"/>
      <c r="E90" s="100"/>
      <c r="F90" s="100"/>
      <c r="G90" s="100"/>
      <c r="H90" s="100"/>
      <c r="I90" s="100"/>
      <c r="J90" s="100"/>
      <c r="K90" s="100"/>
      <c r="L90" s="100"/>
      <c r="M90" s="100"/>
      <c r="N90" s="100"/>
      <c r="O90" s="100"/>
      <c r="P90" s="100"/>
      <c r="Q90" s="100"/>
      <c r="R90" s="100"/>
      <c r="S90" s="100"/>
      <c r="T90" s="100"/>
      <c r="U90" s="100"/>
    </row>
    <row r="91" spans="1:21" x14ac:dyDescent="0.25">
      <c r="A91" s="117"/>
      <c r="B91" s="100"/>
      <c r="C91" s="100"/>
      <c r="D91" s="100"/>
      <c r="E91" s="100"/>
      <c r="F91" s="100"/>
      <c r="G91" s="100"/>
      <c r="H91" s="100"/>
      <c r="I91" s="100"/>
      <c r="J91" s="100"/>
      <c r="K91" s="100"/>
      <c r="L91" s="100"/>
      <c r="M91" s="100"/>
      <c r="N91" s="100"/>
      <c r="O91" s="100"/>
      <c r="P91" s="100"/>
      <c r="Q91" s="100"/>
      <c r="R91" s="100"/>
      <c r="S91" s="100"/>
      <c r="T91" s="100"/>
      <c r="U91" s="100"/>
    </row>
    <row r="92" spans="1:21" x14ac:dyDescent="0.25">
      <c r="A92" s="117"/>
      <c r="B92" s="100"/>
      <c r="C92" s="100"/>
      <c r="D92" s="100"/>
      <c r="E92" s="100"/>
      <c r="F92" s="100"/>
      <c r="G92" s="100"/>
      <c r="H92" s="100"/>
      <c r="I92" s="100"/>
      <c r="J92" s="100"/>
      <c r="K92" s="100"/>
      <c r="L92" s="100"/>
      <c r="M92" s="100"/>
      <c r="N92" s="100"/>
      <c r="O92" s="100"/>
      <c r="P92" s="100"/>
      <c r="Q92" s="100"/>
      <c r="R92" s="100"/>
      <c r="S92" s="100"/>
      <c r="T92" s="100"/>
      <c r="U92" s="100"/>
    </row>
    <row r="93" spans="1:21" x14ac:dyDescent="0.25">
      <c r="A93" s="117"/>
      <c r="B93" s="100"/>
      <c r="C93" s="100"/>
      <c r="D93" s="100"/>
      <c r="E93" s="100"/>
      <c r="F93" s="100"/>
      <c r="G93" s="100"/>
      <c r="H93" s="100"/>
      <c r="I93" s="100"/>
      <c r="J93" s="100"/>
      <c r="K93" s="100"/>
      <c r="L93" s="100"/>
      <c r="M93" s="100"/>
      <c r="N93" s="100"/>
      <c r="O93" s="100"/>
      <c r="P93" s="100"/>
      <c r="Q93" s="100"/>
      <c r="R93" s="100"/>
      <c r="S93" s="100"/>
      <c r="T93" s="100"/>
      <c r="U93" s="100"/>
    </row>
    <row r="94" spans="1:21" x14ac:dyDescent="0.25">
      <c r="A94" s="117"/>
      <c r="B94" s="100"/>
      <c r="C94" s="100"/>
      <c r="D94" s="100"/>
      <c r="E94" s="100"/>
      <c r="F94" s="100"/>
      <c r="G94" s="100"/>
      <c r="H94" s="100"/>
      <c r="I94" s="100"/>
      <c r="J94" s="100"/>
      <c r="K94" s="100"/>
      <c r="L94" s="100"/>
      <c r="M94" s="100"/>
      <c r="N94" s="100"/>
      <c r="O94" s="100"/>
      <c r="P94" s="100"/>
      <c r="Q94" s="100"/>
      <c r="R94" s="100"/>
      <c r="S94" s="100"/>
      <c r="T94" s="100"/>
      <c r="U94" s="100"/>
    </row>
    <row r="95" spans="1:21" x14ac:dyDescent="0.25">
      <c r="A95" s="117"/>
      <c r="B95" s="100"/>
      <c r="C95" s="100"/>
      <c r="D95" s="100"/>
      <c r="E95" s="100"/>
      <c r="F95" s="100"/>
      <c r="G95" s="100"/>
      <c r="H95" s="100"/>
      <c r="I95" s="100"/>
      <c r="J95" s="100"/>
      <c r="K95" s="100"/>
      <c r="L95" s="100"/>
      <c r="M95" s="100"/>
      <c r="N95" s="100"/>
      <c r="O95" s="100"/>
      <c r="P95" s="100"/>
      <c r="Q95" s="100"/>
      <c r="R95" s="100"/>
      <c r="S95" s="100"/>
      <c r="T95" s="100"/>
      <c r="U95" s="100"/>
    </row>
    <row r="96" spans="1:21" x14ac:dyDescent="0.25">
      <c r="A96" s="117"/>
      <c r="B96" s="100"/>
      <c r="C96" s="100"/>
      <c r="D96" s="100"/>
      <c r="E96" s="100"/>
      <c r="F96" s="100"/>
      <c r="G96" s="100"/>
      <c r="H96" s="100"/>
      <c r="I96" s="100"/>
      <c r="J96" s="100"/>
      <c r="K96" s="100"/>
      <c r="L96" s="100"/>
      <c r="M96" s="100"/>
      <c r="N96" s="100"/>
      <c r="O96" s="100"/>
      <c r="P96" s="100"/>
      <c r="Q96" s="100"/>
      <c r="R96" s="100"/>
      <c r="S96" s="100"/>
      <c r="T96" s="100"/>
      <c r="U96" s="100"/>
    </row>
    <row r="97" spans="1:21" x14ac:dyDescent="0.25">
      <c r="A97" s="117"/>
      <c r="B97" s="100"/>
      <c r="C97" s="100"/>
      <c r="D97" s="100"/>
      <c r="E97" s="100"/>
      <c r="F97" s="100"/>
      <c r="G97" s="100"/>
      <c r="H97" s="100"/>
      <c r="I97" s="100"/>
      <c r="J97" s="100"/>
      <c r="K97" s="100"/>
      <c r="L97" s="100"/>
      <c r="M97" s="100"/>
      <c r="N97" s="100"/>
      <c r="O97" s="100"/>
      <c r="P97" s="100"/>
      <c r="Q97" s="100"/>
      <c r="R97" s="100"/>
      <c r="S97" s="100"/>
      <c r="T97" s="100"/>
      <c r="U97" s="100"/>
    </row>
    <row r="98" spans="1:21" x14ac:dyDescent="0.25">
      <c r="A98" s="117"/>
      <c r="B98" s="100"/>
      <c r="C98" s="100"/>
      <c r="D98" s="100"/>
      <c r="E98" s="100"/>
      <c r="F98" s="100"/>
      <c r="G98" s="100"/>
      <c r="H98" s="100"/>
      <c r="I98" s="100"/>
      <c r="J98" s="100"/>
      <c r="K98" s="100"/>
      <c r="L98" s="100"/>
      <c r="M98" s="100"/>
      <c r="N98" s="100"/>
      <c r="O98" s="100"/>
      <c r="P98" s="100"/>
      <c r="Q98" s="100"/>
      <c r="R98" s="100"/>
      <c r="S98" s="100"/>
      <c r="T98" s="100"/>
      <c r="U98" s="100"/>
    </row>
    <row r="99" spans="1:21" x14ac:dyDescent="0.25">
      <c r="A99" s="117"/>
      <c r="B99" s="100"/>
      <c r="C99" s="100"/>
      <c r="D99" s="100"/>
      <c r="E99" s="100"/>
      <c r="F99" s="100"/>
      <c r="G99" s="100"/>
      <c r="H99" s="100"/>
      <c r="I99" s="100"/>
      <c r="J99" s="100"/>
      <c r="K99" s="100"/>
      <c r="L99" s="100"/>
      <c r="M99" s="100"/>
      <c r="N99" s="100"/>
      <c r="O99" s="100"/>
      <c r="P99" s="100"/>
      <c r="Q99" s="100"/>
      <c r="R99" s="100"/>
      <c r="S99" s="100"/>
      <c r="T99" s="100"/>
      <c r="U99" s="100"/>
    </row>
    <row r="100" spans="1:21" x14ac:dyDescent="0.25">
      <c r="A100" s="117"/>
      <c r="B100" s="100"/>
      <c r="C100" s="100"/>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17"/>
      <c r="B101" s="100"/>
      <c r="C101" s="100"/>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17"/>
      <c r="B102" s="100"/>
      <c r="C102" s="100"/>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17"/>
      <c r="B103" s="100"/>
      <c r="C103" s="100"/>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17"/>
      <c r="B104" s="100"/>
      <c r="C104" s="100"/>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17"/>
      <c r="B105" s="100"/>
      <c r="C105" s="100"/>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17"/>
      <c r="B106" s="100"/>
      <c r="C106" s="100"/>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17"/>
      <c r="B107" s="100"/>
      <c r="C107" s="100"/>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17"/>
      <c r="B108" s="100"/>
      <c r="C108" s="100"/>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17"/>
      <c r="B109" s="100"/>
      <c r="C109" s="100"/>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17"/>
      <c r="B110" s="100"/>
      <c r="C110" s="100"/>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17"/>
      <c r="B111" s="100"/>
      <c r="C111" s="100"/>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17"/>
      <c r="B112" s="100"/>
      <c r="C112" s="100"/>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17"/>
      <c r="B113" s="100"/>
      <c r="C113" s="100"/>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17"/>
      <c r="B114" s="100"/>
      <c r="C114" s="100"/>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17"/>
      <c r="B115" s="100"/>
      <c r="C115" s="100"/>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17"/>
      <c r="B116" s="100"/>
      <c r="C116" s="100"/>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17"/>
      <c r="B117" s="100"/>
      <c r="C117" s="100"/>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17"/>
      <c r="B118" s="100"/>
      <c r="C118" s="100"/>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17"/>
      <c r="B119" s="100"/>
      <c r="C119" s="100"/>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17"/>
      <c r="B120" s="100"/>
      <c r="C120" s="100"/>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17"/>
      <c r="B121" s="100"/>
      <c r="C121" s="100"/>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17"/>
      <c r="B122" s="100"/>
      <c r="C122" s="100"/>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17"/>
      <c r="B123" s="100"/>
      <c r="C123" s="100"/>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17"/>
      <c r="B124" s="100"/>
      <c r="C124" s="100"/>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17"/>
      <c r="B125" s="100"/>
      <c r="C125" s="100"/>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17"/>
      <c r="B126" s="100"/>
      <c r="C126" s="100"/>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17"/>
      <c r="B127" s="100"/>
      <c r="C127" s="100"/>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17"/>
      <c r="B128" s="100"/>
      <c r="C128" s="100"/>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17"/>
      <c r="B129" s="100"/>
      <c r="C129" s="100"/>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17"/>
      <c r="B130" s="100"/>
      <c r="C130" s="100"/>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17"/>
      <c r="B131" s="100"/>
      <c r="C131" s="100"/>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17"/>
      <c r="B132" s="100"/>
      <c r="C132" s="100"/>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17"/>
      <c r="B133" s="100"/>
      <c r="C133" s="100"/>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17"/>
      <c r="B134" s="100"/>
      <c r="C134" s="100"/>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17"/>
      <c r="B135" s="100"/>
      <c r="C135" s="100"/>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17"/>
      <c r="B136" s="100"/>
      <c r="C136" s="100"/>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17"/>
      <c r="B137" s="100"/>
      <c r="C137" s="100"/>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17"/>
      <c r="B138" s="100"/>
      <c r="C138" s="100"/>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17"/>
      <c r="B139" s="100"/>
      <c r="C139" s="100"/>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17"/>
      <c r="B140" s="100"/>
      <c r="C140" s="100"/>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17"/>
      <c r="B141" s="100"/>
      <c r="C141" s="100"/>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17"/>
      <c r="B142" s="100"/>
      <c r="C142" s="100"/>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17"/>
      <c r="B143" s="100"/>
      <c r="C143" s="100"/>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17"/>
      <c r="B144" s="100"/>
      <c r="C144" s="100"/>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17"/>
      <c r="B145" s="100"/>
      <c r="C145" s="100"/>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17"/>
      <c r="B146" s="100"/>
      <c r="C146" s="100"/>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17"/>
      <c r="B147" s="100"/>
      <c r="C147" s="100"/>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17"/>
      <c r="B148" s="100"/>
      <c r="C148" s="100"/>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17"/>
      <c r="B149" s="100"/>
      <c r="C149" s="100"/>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17"/>
      <c r="B150" s="100"/>
      <c r="C150" s="100"/>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17"/>
      <c r="B151" s="100"/>
      <c r="C151" s="100"/>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17"/>
      <c r="B152" s="100"/>
      <c r="C152" s="100"/>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17"/>
      <c r="B153" s="100"/>
      <c r="C153" s="100"/>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17"/>
      <c r="B154" s="100"/>
      <c r="C154" s="100"/>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17"/>
      <c r="B155" s="100"/>
      <c r="C155" s="100"/>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17"/>
      <c r="B156" s="100"/>
      <c r="C156" s="100"/>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17"/>
      <c r="B157" s="100"/>
      <c r="C157" s="100"/>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17"/>
      <c r="B158" s="100"/>
      <c r="C158" s="100"/>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17"/>
      <c r="B159" s="100"/>
      <c r="C159" s="100"/>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17"/>
      <c r="B160" s="100"/>
      <c r="C160" s="100"/>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17"/>
      <c r="B161" s="100"/>
      <c r="C161" s="100"/>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17"/>
      <c r="B162" s="100"/>
      <c r="C162" s="100"/>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17"/>
      <c r="B163" s="100"/>
      <c r="C163" s="100"/>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17"/>
      <c r="B164" s="100"/>
      <c r="C164" s="100"/>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17"/>
      <c r="B165" s="100"/>
      <c r="C165" s="100"/>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17"/>
      <c r="B166" s="100"/>
      <c r="C166" s="100"/>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17"/>
      <c r="B167" s="100"/>
      <c r="C167" s="100"/>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17"/>
      <c r="B168" s="100"/>
      <c r="C168" s="100"/>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17"/>
      <c r="B169" s="100"/>
      <c r="C169" s="100"/>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17"/>
      <c r="B170" s="100"/>
      <c r="C170" s="100"/>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17"/>
      <c r="B171" s="100"/>
      <c r="C171" s="100"/>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17"/>
      <c r="B172" s="100"/>
      <c r="C172" s="100"/>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17"/>
      <c r="B173" s="100"/>
      <c r="C173" s="100"/>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17"/>
      <c r="B174" s="100"/>
      <c r="C174" s="100"/>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17"/>
      <c r="B175" s="100"/>
      <c r="C175" s="100"/>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17"/>
      <c r="B176" s="100"/>
      <c r="C176" s="100"/>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17"/>
      <c r="B177" s="100"/>
      <c r="C177" s="100"/>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17"/>
      <c r="B178" s="100"/>
      <c r="C178" s="100"/>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17"/>
      <c r="B179" s="100"/>
      <c r="C179" s="100"/>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17"/>
      <c r="B180" s="100"/>
      <c r="C180" s="100"/>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17"/>
      <c r="B181" s="100"/>
      <c r="C181" s="100"/>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17"/>
      <c r="B182" s="100"/>
      <c r="C182" s="100"/>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17"/>
      <c r="B183" s="100"/>
      <c r="C183" s="100"/>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17"/>
      <c r="B184" s="100"/>
      <c r="C184" s="100"/>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17"/>
      <c r="B185" s="100"/>
      <c r="C185" s="100"/>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17"/>
      <c r="B186" s="100"/>
      <c r="C186" s="100"/>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17"/>
      <c r="B187" s="100"/>
      <c r="C187" s="100"/>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17"/>
      <c r="B188" s="100"/>
      <c r="C188" s="100"/>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17"/>
      <c r="B189" s="100"/>
      <c r="C189" s="100"/>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17"/>
      <c r="B190" s="100"/>
      <c r="C190" s="100"/>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17"/>
      <c r="B191" s="100"/>
      <c r="C191" s="100"/>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17"/>
      <c r="B192" s="100"/>
      <c r="C192" s="100"/>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17"/>
      <c r="B193" s="100"/>
      <c r="C193" s="100"/>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17"/>
      <c r="B194" s="100"/>
      <c r="C194" s="100"/>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17"/>
      <c r="B195" s="100"/>
      <c r="C195" s="100"/>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17"/>
      <c r="B196" s="100"/>
      <c r="C196" s="100"/>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17"/>
      <c r="B197" s="100"/>
      <c r="C197" s="100"/>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17"/>
      <c r="B198" s="100"/>
      <c r="C198" s="100"/>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17"/>
      <c r="B199" s="100"/>
      <c r="C199" s="100"/>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17"/>
      <c r="B200" s="100"/>
      <c r="C200" s="100"/>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17"/>
      <c r="B201" s="100"/>
      <c r="C201" s="100"/>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17"/>
      <c r="B202" s="100"/>
      <c r="C202" s="100"/>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17"/>
      <c r="B203" s="100"/>
      <c r="C203" s="100"/>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17"/>
      <c r="B204" s="100"/>
      <c r="C204" s="100"/>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17"/>
      <c r="B205" s="100"/>
      <c r="C205" s="100"/>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17"/>
      <c r="B206" s="100"/>
      <c r="C206" s="100"/>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17"/>
      <c r="B207" s="100"/>
      <c r="C207" s="100"/>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17"/>
      <c r="B208" s="100"/>
      <c r="C208" s="100"/>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17"/>
      <c r="B209" s="100"/>
      <c r="C209" s="100"/>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17"/>
      <c r="B210" s="100"/>
      <c r="C210" s="100"/>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17"/>
      <c r="B211" s="100"/>
      <c r="C211" s="100"/>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17"/>
      <c r="B212" s="100"/>
      <c r="C212" s="100"/>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17"/>
      <c r="B213" s="100"/>
      <c r="C213" s="100"/>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17"/>
      <c r="B214" s="100"/>
      <c r="C214" s="100"/>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17"/>
      <c r="B215" s="100"/>
      <c r="C215" s="100"/>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17"/>
      <c r="B216" s="100"/>
      <c r="C216" s="100"/>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17"/>
      <c r="B217" s="100"/>
      <c r="C217" s="100"/>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17"/>
      <c r="B218" s="100"/>
      <c r="C218" s="100"/>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17"/>
      <c r="B219" s="100"/>
      <c r="C219" s="100"/>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17"/>
      <c r="B220" s="100"/>
      <c r="C220" s="100"/>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17"/>
      <c r="B221" s="100"/>
      <c r="C221" s="100"/>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17"/>
      <c r="B222" s="100"/>
      <c r="C222" s="100"/>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17"/>
      <c r="B223" s="100"/>
      <c r="C223" s="100"/>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17"/>
      <c r="B224" s="100"/>
      <c r="C224" s="100"/>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17"/>
      <c r="B225" s="100"/>
      <c r="C225" s="100"/>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17"/>
      <c r="B226" s="100"/>
      <c r="C226" s="100"/>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17"/>
      <c r="B227" s="100"/>
      <c r="C227" s="100"/>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17"/>
      <c r="B228" s="100"/>
      <c r="C228" s="100"/>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17"/>
      <c r="B229" s="100"/>
      <c r="C229" s="100"/>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17"/>
      <c r="B230" s="100"/>
      <c r="C230" s="100"/>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17"/>
      <c r="B231" s="100"/>
      <c r="C231" s="100"/>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17"/>
      <c r="B232" s="100"/>
      <c r="C232" s="100"/>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17"/>
      <c r="B233" s="100"/>
      <c r="C233" s="100"/>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17"/>
      <c r="B234" s="100"/>
      <c r="C234" s="100"/>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17"/>
      <c r="B235" s="100"/>
      <c r="C235" s="100"/>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17"/>
      <c r="B236" s="100"/>
      <c r="C236" s="100"/>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17"/>
      <c r="B237" s="100"/>
      <c r="C237" s="100"/>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17"/>
      <c r="B238" s="100"/>
      <c r="C238" s="100"/>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17"/>
      <c r="B239" s="100"/>
      <c r="C239" s="100"/>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17"/>
      <c r="B240" s="100"/>
      <c r="C240" s="100"/>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17"/>
      <c r="B241" s="100"/>
      <c r="C241" s="100"/>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17"/>
      <c r="B242" s="100"/>
      <c r="C242" s="100"/>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17"/>
      <c r="B243" s="100"/>
      <c r="C243" s="100"/>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17"/>
      <c r="B244" s="100"/>
      <c r="C244" s="100"/>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17"/>
      <c r="B245" s="100"/>
      <c r="C245" s="100"/>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17"/>
      <c r="B246" s="100"/>
      <c r="C246" s="100"/>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17"/>
      <c r="B247" s="100"/>
      <c r="C247" s="100"/>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17"/>
      <c r="B248" s="100"/>
      <c r="C248" s="100"/>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17"/>
      <c r="B249" s="100"/>
      <c r="C249" s="100"/>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17"/>
      <c r="B250" s="100"/>
      <c r="C250" s="100"/>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17"/>
      <c r="B251" s="100"/>
      <c r="C251" s="100"/>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17"/>
      <c r="B252" s="100"/>
      <c r="C252" s="100"/>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17"/>
      <c r="B253" s="100"/>
      <c r="C253" s="100"/>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17"/>
      <c r="B254" s="100"/>
      <c r="C254" s="100"/>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17"/>
      <c r="B255" s="100"/>
      <c r="C255" s="100"/>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17"/>
      <c r="B256" s="100"/>
      <c r="C256" s="100"/>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17"/>
      <c r="B257" s="100"/>
      <c r="C257" s="100"/>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17"/>
      <c r="B258" s="100"/>
      <c r="C258" s="100"/>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17"/>
      <c r="B259" s="100"/>
      <c r="C259" s="100"/>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17"/>
      <c r="B260" s="100"/>
      <c r="C260" s="100"/>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17"/>
      <c r="B261" s="100"/>
      <c r="C261" s="100"/>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17"/>
      <c r="B262" s="100"/>
      <c r="C262" s="100"/>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17"/>
      <c r="B263" s="100"/>
      <c r="C263" s="100"/>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17"/>
      <c r="B264" s="100"/>
      <c r="C264" s="100"/>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17"/>
      <c r="B265" s="100"/>
      <c r="C265" s="100"/>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17"/>
      <c r="B266" s="100"/>
      <c r="C266" s="100"/>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17"/>
      <c r="B267" s="100"/>
      <c r="C267" s="100"/>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17"/>
      <c r="B268" s="100"/>
      <c r="C268" s="100"/>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17"/>
      <c r="B269" s="100"/>
      <c r="C269" s="100"/>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17"/>
      <c r="B270" s="100"/>
      <c r="C270" s="100"/>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17"/>
      <c r="B271" s="100"/>
      <c r="C271" s="100"/>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17"/>
      <c r="B272" s="100"/>
      <c r="C272" s="100"/>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17"/>
      <c r="B273" s="100"/>
      <c r="C273" s="100"/>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17"/>
      <c r="B274" s="100"/>
      <c r="C274" s="100"/>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17"/>
      <c r="B275" s="100"/>
      <c r="C275" s="100"/>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17"/>
      <c r="B276" s="100"/>
      <c r="C276" s="100"/>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17"/>
      <c r="B277" s="100"/>
      <c r="C277" s="100"/>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17"/>
      <c r="B278" s="100"/>
      <c r="C278" s="100"/>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17"/>
      <c r="B279" s="100"/>
      <c r="C279" s="100"/>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17"/>
      <c r="B280" s="100"/>
      <c r="C280" s="100"/>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17"/>
      <c r="B281" s="100"/>
      <c r="C281" s="100"/>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17"/>
      <c r="B282" s="100"/>
      <c r="C282" s="100"/>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17"/>
      <c r="B283" s="100"/>
      <c r="C283" s="100"/>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17"/>
      <c r="B284" s="100"/>
      <c r="C284" s="100"/>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17"/>
      <c r="B285" s="100"/>
      <c r="C285" s="100"/>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17"/>
      <c r="B286" s="100"/>
      <c r="C286" s="100"/>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17"/>
      <c r="B287" s="100"/>
      <c r="C287" s="100"/>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17"/>
      <c r="B288" s="100"/>
      <c r="C288" s="100"/>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17"/>
      <c r="B289" s="100"/>
      <c r="C289" s="100"/>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17"/>
      <c r="B290" s="100"/>
      <c r="C290" s="100"/>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17"/>
      <c r="B291" s="100"/>
      <c r="C291" s="100"/>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17"/>
      <c r="B292" s="100"/>
      <c r="C292" s="100"/>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17"/>
      <c r="B293" s="100"/>
      <c r="C293" s="100"/>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17"/>
      <c r="B294" s="100"/>
      <c r="C294" s="100"/>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17"/>
      <c r="B295" s="100"/>
      <c r="C295" s="100"/>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17"/>
      <c r="B296" s="100"/>
      <c r="C296" s="100"/>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17"/>
      <c r="B297" s="100"/>
      <c r="C297" s="100"/>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17"/>
      <c r="B298" s="100"/>
      <c r="C298" s="100"/>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17"/>
      <c r="B299" s="100"/>
      <c r="C299" s="100"/>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17"/>
      <c r="B300" s="100"/>
      <c r="C300" s="100"/>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17"/>
      <c r="B301" s="100"/>
      <c r="C301" s="100"/>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17"/>
      <c r="B302" s="100"/>
      <c r="C302" s="100"/>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17"/>
      <c r="B303" s="100"/>
      <c r="C303" s="100"/>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17"/>
      <c r="B304" s="100"/>
      <c r="C304" s="100"/>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17"/>
      <c r="B305" s="100"/>
      <c r="C305" s="100"/>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17"/>
      <c r="B306" s="100"/>
      <c r="C306" s="100"/>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17"/>
      <c r="B307" s="100"/>
      <c r="C307" s="100"/>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17"/>
      <c r="B308" s="100"/>
      <c r="C308" s="100"/>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17"/>
      <c r="B309" s="100"/>
      <c r="C309" s="100"/>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17"/>
      <c r="B310" s="100"/>
      <c r="C310" s="100"/>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17"/>
      <c r="B311" s="100"/>
      <c r="C311" s="100"/>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17"/>
      <c r="B312" s="100"/>
      <c r="C312" s="100"/>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17"/>
      <c r="B313" s="100"/>
      <c r="C313" s="100"/>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17"/>
      <c r="B314" s="100"/>
      <c r="C314" s="100"/>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17"/>
      <c r="B315" s="100"/>
      <c r="C315" s="100"/>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17"/>
      <c r="B316" s="100"/>
      <c r="C316" s="100"/>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17"/>
      <c r="B317" s="100"/>
      <c r="C317" s="100"/>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17"/>
      <c r="B318" s="100"/>
      <c r="C318" s="100"/>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17"/>
      <c r="B319" s="100"/>
      <c r="C319" s="100"/>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17"/>
      <c r="B320" s="100"/>
      <c r="C320" s="100"/>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17"/>
      <c r="B321" s="100"/>
      <c r="C321" s="100"/>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17"/>
      <c r="B322" s="100"/>
      <c r="C322" s="100"/>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17"/>
      <c r="B323" s="100"/>
      <c r="C323" s="100"/>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17"/>
      <c r="B324" s="100"/>
      <c r="C324" s="100"/>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17"/>
      <c r="B325" s="100"/>
      <c r="C325" s="100"/>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17"/>
      <c r="B326" s="100"/>
      <c r="C326" s="100"/>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17"/>
      <c r="B327" s="100"/>
      <c r="C327" s="100"/>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17"/>
      <c r="B328" s="100"/>
      <c r="C328" s="100"/>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17"/>
      <c r="B329" s="100"/>
      <c r="C329" s="100"/>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17"/>
      <c r="B330" s="100"/>
      <c r="C330" s="100"/>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17"/>
      <c r="B331" s="100"/>
      <c r="C331" s="100"/>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17"/>
      <c r="B332" s="100"/>
      <c r="C332" s="100"/>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17"/>
      <c r="B333" s="100"/>
      <c r="C333" s="100"/>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17"/>
      <c r="B334" s="100"/>
      <c r="C334" s="100"/>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17"/>
      <c r="B335" s="100"/>
      <c r="C335" s="100"/>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17"/>
      <c r="B336" s="100"/>
      <c r="C336" s="100"/>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17"/>
      <c r="B337" s="100"/>
      <c r="C337" s="100"/>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17"/>
      <c r="B338" s="100"/>
      <c r="C338" s="100"/>
      <c r="D338" s="100"/>
      <c r="E338" s="100"/>
      <c r="F338" s="100"/>
      <c r="G338" s="100"/>
      <c r="H338" s="100"/>
      <c r="I338" s="100"/>
      <c r="J338" s="100"/>
      <c r="K338" s="100"/>
      <c r="L338" s="100"/>
      <c r="M338" s="100"/>
      <c r="N338" s="100"/>
      <c r="O338" s="100"/>
      <c r="P338" s="100"/>
      <c r="Q338" s="100"/>
      <c r="R338" s="100"/>
      <c r="S338" s="100"/>
      <c r="T338" s="100"/>
      <c r="U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4"/>
  <sheetViews>
    <sheetView view="pageBreakPreview" topLeftCell="C13" zoomScale="60" workbookViewId="0">
      <selection activeCell="B31" sqref="B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66</v>
      </c>
    </row>
    <row r="2" spans="1:28" s="12" customFormat="1" ht="18.75" customHeight="1" x14ac:dyDescent="0.3">
      <c r="A2" s="18"/>
      <c r="S2" s="15" t="s">
        <v>9</v>
      </c>
    </row>
    <row r="3" spans="1:28" s="12" customFormat="1" ht="18.75" x14ac:dyDescent="0.3">
      <c r="S3" s="15" t="s">
        <v>404</v>
      </c>
    </row>
    <row r="4" spans="1:28" s="12" customFormat="1" ht="18.75" customHeight="1" x14ac:dyDescent="0.2">
      <c r="A4" s="184" t="str">
        <f>'1. паспорт местоположение'!A5:C5</f>
        <v>Год раскрытия информации: 2025 год</v>
      </c>
      <c r="B4" s="184"/>
      <c r="C4" s="184"/>
      <c r="D4" s="184"/>
      <c r="E4" s="184"/>
      <c r="F4" s="184"/>
      <c r="G4" s="184"/>
      <c r="H4" s="184"/>
      <c r="I4" s="184"/>
      <c r="J4" s="184"/>
      <c r="K4" s="184"/>
      <c r="L4" s="184"/>
      <c r="M4" s="184"/>
      <c r="N4" s="184"/>
      <c r="O4" s="184"/>
      <c r="P4" s="184"/>
      <c r="Q4" s="184"/>
      <c r="R4" s="184"/>
      <c r="S4" s="184"/>
    </row>
    <row r="5" spans="1:28" s="12" customFormat="1" ht="15.75" x14ac:dyDescent="0.2">
      <c r="A5" s="17"/>
    </row>
    <row r="6" spans="1:28" s="12" customFormat="1" ht="18.75" x14ac:dyDescent="0.2">
      <c r="A6" s="195" t="s">
        <v>8</v>
      </c>
      <c r="B6" s="195"/>
      <c r="C6" s="195"/>
      <c r="D6" s="195"/>
      <c r="E6" s="195"/>
      <c r="F6" s="195"/>
      <c r="G6" s="195"/>
      <c r="H6" s="195"/>
      <c r="I6" s="195"/>
      <c r="J6" s="195"/>
      <c r="K6" s="195"/>
      <c r="L6" s="195"/>
      <c r="M6" s="195"/>
      <c r="N6" s="195"/>
      <c r="O6" s="195"/>
      <c r="P6" s="195"/>
      <c r="Q6" s="195"/>
      <c r="R6" s="195"/>
      <c r="S6" s="195"/>
      <c r="T6" s="13"/>
      <c r="U6" s="13"/>
      <c r="V6" s="13"/>
      <c r="W6" s="13"/>
      <c r="X6" s="13"/>
      <c r="Y6" s="13"/>
      <c r="Z6" s="13"/>
      <c r="AA6" s="13"/>
      <c r="AB6" s="13"/>
    </row>
    <row r="7" spans="1:28" s="12" customFormat="1" ht="18.75" x14ac:dyDescent="0.2">
      <c r="A7" s="195"/>
      <c r="B7" s="195"/>
      <c r="C7" s="195"/>
      <c r="D7" s="195"/>
      <c r="E7" s="195"/>
      <c r="F7" s="195"/>
      <c r="G7" s="195"/>
      <c r="H7" s="195"/>
      <c r="I7" s="195"/>
      <c r="J7" s="195"/>
      <c r="K7" s="195"/>
      <c r="L7" s="195"/>
      <c r="M7" s="195"/>
      <c r="N7" s="195"/>
      <c r="O7" s="195"/>
      <c r="P7" s="195"/>
      <c r="Q7" s="195"/>
      <c r="R7" s="195"/>
      <c r="S7" s="195"/>
      <c r="T7" s="13"/>
      <c r="U7" s="13"/>
      <c r="V7" s="13"/>
      <c r="W7" s="13"/>
      <c r="X7" s="13"/>
      <c r="Y7" s="13"/>
      <c r="Z7" s="13"/>
      <c r="AA7" s="13"/>
      <c r="AB7" s="13"/>
    </row>
    <row r="8" spans="1:28" s="12" customFormat="1" ht="18.75" x14ac:dyDescent="0.2">
      <c r="A8" s="195" t="str">
        <f>'1. паспорт местоположение'!A9:C9</f>
        <v>АО "Электросети Кубани" "Ейскэлектросеть"</v>
      </c>
      <c r="B8" s="195"/>
      <c r="C8" s="195"/>
      <c r="D8" s="195"/>
      <c r="E8" s="195"/>
      <c r="F8" s="195"/>
      <c r="G8" s="195"/>
      <c r="H8" s="195"/>
      <c r="I8" s="195"/>
      <c r="J8" s="195"/>
      <c r="K8" s="195"/>
      <c r="L8" s="195"/>
      <c r="M8" s="195"/>
      <c r="N8" s="195"/>
      <c r="O8" s="195"/>
      <c r="P8" s="195"/>
      <c r="Q8" s="195"/>
      <c r="R8" s="195"/>
      <c r="S8" s="195"/>
      <c r="T8" s="13"/>
      <c r="U8" s="13"/>
      <c r="V8" s="13"/>
      <c r="W8" s="13"/>
      <c r="X8" s="13"/>
      <c r="Y8" s="13"/>
      <c r="Z8" s="13"/>
      <c r="AA8" s="13"/>
      <c r="AB8" s="13"/>
    </row>
    <row r="9" spans="1:28" s="12" customFormat="1" ht="18.75" x14ac:dyDescent="0.2">
      <c r="A9" s="191" t="s">
        <v>7</v>
      </c>
      <c r="B9" s="191"/>
      <c r="C9" s="191"/>
      <c r="D9" s="191"/>
      <c r="E9" s="191"/>
      <c r="F9" s="191"/>
      <c r="G9" s="191"/>
      <c r="H9" s="191"/>
      <c r="I9" s="191"/>
      <c r="J9" s="191"/>
      <c r="K9" s="191"/>
      <c r="L9" s="191"/>
      <c r="M9" s="191"/>
      <c r="N9" s="191"/>
      <c r="O9" s="191"/>
      <c r="P9" s="191"/>
      <c r="Q9" s="191"/>
      <c r="R9" s="191"/>
      <c r="S9" s="191"/>
      <c r="T9" s="13"/>
      <c r="U9" s="13"/>
      <c r="V9" s="13"/>
      <c r="W9" s="13"/>
      <c r="X9" s="13"/>
      <c r="Y9" s="13"/>
      <c r="Z9" s="13"/>
      <c r="AA9" s="13"/>
      <c r="AB9" s="13"/>
    </row>
    <row r="10" spans="1:28" s="12" customFormat="1" ht="18.75" x14ac:dyDescent="0.2">
      <c r="A10" s="195"/>
      <c r="B10" s="195"/>
      <c r="C10" s="195"/>
      <c r="D10" s="195"/>
      <c r="E10" s="195"/>
      <c r="F10" s="195"/>
      <c r="G10" s="195"/>
      <c r="H10" s="195"/>
      <c r="I10" s="195"/>
      <c r="J10" s="195"/>
      <c r="K10" s="195"/>
      <c r="L10" s="195"/>
      <c r="M10" s="195"/>
      <c r="N10" s="195"/>
      <c r="O10" s="195"/>
      <c r="P10" s="195"/>
      <c r="Q10" s="195"/>
      <c r="R10" s="195"/>
      <c r="S10" s="195"/>
      <c r="T10" s="13"/>
      <c r="U10" s="13"/>
      <c r="V10" s="13"/>
      <c r="W10" s="13"/>
      <c r="X10" s="13"/>
      <c r="Y10" s="13"/>
      <c r="Z10" s="13"/>
      <c r="AA10" s="13"/>
      <c r="AB10" s="13"/>
    </row>
    <row r="11" spans="1:28" s="12" customFormat="1" ht="18.75" x14ac:dyDescent="0.2">
      <c r="A11" s="190" t="str">
        <f>'1. паспорт местоположение'!A12:C12</f>
        <v>P_Ек_25_ЛК15_017591</v>
      </c>
      <c r="B11" s="190"/>
      <c r="C11" s="190"/>
      <c r="D11" s="190"/>
      <c r="E11" s="190"/>
      <c r="F11" s="190"/>
      <c r="G11" s="190"/>
      <c r="H11" s="190"/>
      <c r="I11" s="190"/>
      <c r="J11" s="190"/>
      <c r="K11" s="190"/>
      <c r="L11" s="190"/>
      <c r="M11" s="190"/>
      <c r="N11" s="190"/>
      <c r="O11" s="190"/>
      <c r="P11" s="190"/>
      <c r="Q11" s="190"/>
      <c r="R11" s="190"/>
      <c r="S11" s="190"/>
      <c r="T11" s="13"/>
      <c r="U11" s="13"/>
      <c r="V11" s="13"/>
      <c r="W11" s="13"/>
      <c r="X11" s="13"/>
      <c r="Y11" s="13"/>
      <c r="Z11" s="13"/>
      <c r="AA11" s="13"/>
      <c r="AB11" s="13"/>
    </row>
    <row r="12" spans="1:28" s="12" customFormat="1" ht="18.75" x14ac:dyDescent="0.2">
      <c r="A12" s="191" t="s">
        <v>6</v>
      </c>
      <c r="B12" s="191"/>
      <c r="C12" s="191"/>
      <c r="D12" s="191"/>
      <c r="E12" s="191"/>
      <c r="F12" s="191"/>
      <c r="G12" s="191"/>
      <c r="H12" s="191"/>
      <c r="I12" s="191"/>
      <c r="J12" s="191"/>
      <c r="K12" s="191"/>
      <c r="L12" s="191"/>
      <c r="M12" s="191"/>
      <c r="N12" s="191"/>
      <c r="O12" s="191"/>
      <c r="P12" s="191"/>
      <c r="Q12" s="191"/>
      <c r="R12" s="191"/>
      <c r="S12" s="191"/>
      <c r="T12" s="13"/>
      <c r="U12" s="13"/>
      <c r="V12" s="13"/>
      <c r="W12" s="13"/>
      <c r="X12" s="13"/>
      <c r="Y12" s="13"/>
      <c r="Z12" s="13"/>
      <c r="AA12" s="13"/>
      <c r="AB12" s="13"/>
    </row>
    <row r="13" spans="1:28" s="9" customFormat="1" ht="15.75" customHeight="1" x14ac:dyDescent="0.2">
      <c r="A13" s="196"/>
      <c r="B13" s="196"/>
      <c r="C13" s="196"/>
      <c r="D13" s="196"/>
      <c r="E13" s="196"/>
      <c r="F13" s="196"/>
      <c r="G13" s="196"/>
      <c r="H13" s="196"/>
      <c r="I13" s="196"/>
      <c r="J13" s="196"/>
      <c r="K13" s="196"/>
      <c r="L13" s="196"/>
      <c r="M13" s="196"/>
      <c r="N13" s="196"/>
      <c r="O13" s="196"/>
      <c r="P13" s="196"/>
      <c r="Q13" s="196"/>
      <c r="R13" s="196"/>
      <c r="S13" s="196"/>
      <c r="T13" s="10"/>
      <c r="U13" s="10"/>
      <c r="V13" s="10"/>
      <c r="W13" s="10"/>
      <c r="X13" s="10"/>
      <c r="Y13" s="10"/>
      <c r="Z13" s="10"/>
      <c r="AA13" s="10"/>
      <c r="AB13" s="10"/>
    </row>
    <row r="14" spans="1:28" s="3" customFormat="1" ht="18.75" x14ac:dyDescent="0.2">
      <c r="A14" s="190" t="str">
        <f>'1. паспорт местоположение'!A15:C15</f>
        <v xml:space="preserve">Электроснабжение ЭПУ потребителей в соответствии с договором на ТП № 1-37-25-0205  г. Ейск </v>
      </c>
      <c r="B14" s="190"/>
      <c r="C14" s="190"/>
      <c r="D14" s="190"/>
      <c r="E14" s="190"/>
      <c r="F14" s="190"/>
      <c r="G14" s="190"/>
      <c r="H14" s="190"/>
      <c r="I14" s="190"/>
      <c r="J14" s="190"/>
      <c r="K14" s="190"/>
      <c r="L14" s="190"/>
      <c r="M14" s="190"/>
      <c r="N14" s="190"/>
      <c r="O14" s="190"/>
      <c r="P14" s="190"/>
      <c r="Q14" s="190"/>
      <c r="R14" s="190"/>
      <c r="S14" s="190"/>
      <c r="T14" s="8"/>
      <c r="U14" s="8"/>
      <c r="V14" s="8"/>
      <c r="W14" s="8"/>
      <c r="X14" s="8"/>
      <c r="Y14" s="8"/>
      <c r="Z14" s="8"/>
      <c r="AA14" s="8"/>
      <c r="AB14" s="8"/>
    </row>
    <row r="15" spans="1:28" s="3" customFormat="1" ht="15" customHeight="1" x14ac:dyDescent="0.2">
      <c r="A15" s="191" t="s">
        <v>4</v>
      </c>
      <c r="B15" s="191"/>
      <c r="C15" s="191"/>
      <c r="D15" s="191"/>
      <c r="E15" s="191"/>
      <c r="F15" s="191"/>
      <c r="G15" s="191"/>
      <c r="H15" s="191"/>
      <c r="I15" s="191"/>
      <c r="J15" s="191"/>
      <c r="K15" s="191"/>
      <c r="L15" s="191"/>
      <c r="M15" s="191"/>
      <c r="N15" s="191"/>
      <c r="O15" s="191"/>
      <c r="P15" s="191"/>
      <c r="Q15" s="191"/>
      <c r="R15" s="191"/>
      <c r="S15" s="191"/>
      <c r="T15" s="6"/>
      <c r="U15" s="6"/>
      <c r="V15" s="6"/>
      <c r="W15" s="6"/>
      <c r="X15" s="6"/>
      <c r="Y15" s="6"/>
      <c r="Z15" s="6"/>
      <c r="AA15" s="6"/>
      <c r="AB15" s="6"/>
    </row>
    <row r="16" spans="1:28" s="3" customFormat="1" ht="15" customHeight="1" x14ac:dyDescent="0.2">
      <c r="A16" s="192"/>
      <c r="B16" s="192"/>
      <c r="C16" s="192"/>
      <c r="D16" s="192"/>
      <c r="E16" s="192"/>
      <c r="F16" s="192"/>
      <c r="G16" s="192"/>
      <c r="H16" s="192"/>
      <c r="I16" s="192"/>
      <c r="J16" s="192"/>
      <c r="K16" s="192"/>
      <c r="L16" s="192"/>
      <c r="M16" s="192"/>
      <c r="N16" s="192"/>
      <c r="O16" s="192"/>
      <c r="P16" s="192"/>
      <c r="Q16" s="192"/>
      <c r="R16" s="192"/>
      <c r="S16" s="192"/>
      <c r="T16" s="4"/>
      <c r="U16" s="4"/>
      <c r="V16" s="4"/>
      <c r="W16" s="4"/>
      <c r="X16" s="4"/>
      <c r="Y16" s="4"/>
    </row>
    <row r="17" spans="1:28" s="3" customFormat="1" ht="45.75" customHeight="1" x14ac:dyDescent="0.2">
      <c r="A17" s="193" t="s">
        <v>337</v>
      </c>
      <c r="B17" s="193"/>
      <c r="C17" s="193"/>
      <c r="D17" s="193"/>
      <c r="E17" s="193"/>
      <c r="F17" s="193"/>
      <c r="G17" s="193"/>
      <c r="H17" s="193"/>
      <c r="I17" s="193"/>
      <c r="J17" s="193"/>
      <c r="K17" s="193"/>
      <c r="L17" s="193"/>
      <c r="M17" s="193"/>
      <c r="N17" s="193"/>
      <c r="O17" s="193"/>
      <c r="P17" s="193"/>
      <c r="Q17" s="193"/>
      <c r="R17" s="193"/>
      <c r="S17" s="193"/>
      <c r="T17" s="7"/>
      <c r="U17" s="7"/>
      <c r="V17" s="7"/>
      <c r="W17" s="7"/>
      <c r="X17" s="7"/>
      <c r="Y17" s="7"/>
      <c r="Z17" s="7"/>
      <c r="AA17" s="7"/>
      <c r="AB17" s="7"/>
    </row>
    <row r="18" spans="1:28" s="3" customFormat="1" ht="15" customHeight="1" x14ac:dyDescent="0.2">
      <c r="A18" s="194"/>
      <c r="B18" s="194"/>
      <c r="C18" s="194"/>
      <c r="D18" s="194"/>
      <c r="E18" s="194"/>
      <c r="F18" s="194"/>
      <c r="G18" s="194"/>
      <c r="H18" s="194"/>
      <c r="I18" s="194"/>
      <c r="J18" s="194"/>
      <c r="K18" s="194"/>
      <c r="L18" s="194"/>
      <c r="M18" s="194"/>
      <c r="N18" s="194"/>
      <c r="O18" s="194"/>
      <c r="P18" s="194"/>
      <c r="Q18" s="194"/>
      <c r="R18" s="194"/>
      <c r="S18" s="194"/>
      <c r="T18" s="4"/>
      <c r="U18" s="4"/>
      <c r="V18" s="4"/>
      <c r="W18" s="4"/>
      <c r="X18" s="4"/>
      <c r="Y18" s="4"/>
    </row>
    <row r="19" spans="1:28" s="3" customFormat="1" ht="54" customHeight="1" x14ac:dyDescent="0.2">
      <c r="A19" s="197" t="s">
        <v>3</v>
      </c>
      <c r="B19" s="197" t="s">
        <v>94</v>
      </c>
      <c r="C19" s="198" t="s">
        <v>231</v>
      </c>
      <c r="D19" s="197" t="s">
        <v>230</v>
      </c>
      <c r="E19" s="197" t="s">
        <v>93</v>
      </c>
      <c r="F19" s="197" t="s">
        <v>92</v>
      </c>
      <c r="G19" s="197" t="s">
        <v>226</v>
      </c>
      <c r="H19" s="197" t="s">
        <v>91</v>
      </c>
      <c r="I19" s="197" t="s">
        <v>90</v>
      </c>
      <c r="J19" s="197" t="s">
        <v>89</v>
      </c>
      <c r="K19" s="197" t="s">
        <v>88</v>
      </c>
      <c r="L19" s="197" t="s">
        <v>87</v>
      </c>
      <c r="M19" s="197" t="s">
        <v>86</v>
      </c>
      <c r="N19" s="197" t="s">
        <v>85</v>
      </c>
      <c r="O19" s="197" t="s">
        <v>84</v>
      </c>
      <c r="P19" s="197" t="s">
        <v>83</v>
      </c>
      <c r="Q19" s="197" t="s">
        <v>229</v>
      </c>
      <c r="R19" s="197"/>
      <c r="S19" s="200" t="s">
        <v>331</v>
      </c>
      <c r="T19" s="4"/>
      <c r="U19" s="4"/>
      <c r="V19" s="4"/>
      <c r="W19" s="4"/>
      <c r="X19" s="4"/>
      <c r="Y19" s="4"/>
    </row>
    <row r="20" spans="1:28" s="3" customFormat="1" ht="180.75" customHeight="1" x14ac:dyDescent="0.2">
      <c r="A20" s="197"/>
      <c r="B20" s="197"/>
      <c r="C20" s="199"/>
      <c r="D20" s="197"/>
      <c r="E20" s="197"/>
      <c r="F20" s="197"/>
      <c r="G20" s="197"/>
      <c r="H20" s="197"/>
      <c r="I20" s="197"/>
      <c r="J20" s="197"/>
      <c r="K20" s="197"/>
      <c r="L20" s="197"/>
      <c r="M20" s="197"/>
      <c r="N20" s="197"/>
      <c r="O20" s="197"/>
      <c r="P20" s="197"/>
      <c r="Q20" s="35" t="s">
        <v>227</v>
      </c>
      <c r="R20" s="36" t="s">
        <v>228</v>
      </c>
      <c r="S20" s="200"/>
      <c r="T20" s="28"/>
      <c r="U20" s="28"/>
      <c r="V20" s="28"/>
      <c r="W20" s="28"/>
      <c r="X20" s="28"/>
      <c r="Y20" s="28"/>
      <c r="Z20" s="27"/>
      <c r="AA20" s="27"/>
      <c r="AB20" s="27"/>
    </row>
    <row r="21" spans="1:28" s="3" customFormat="1" ht="18.75" x14ac:dyDescent="0.2">
      <c r="A21" s="35">
        <v>1</v>
      </c>
      <c r="B21" s="38">
        <v>2</v>
      </c>
      <c r="C21" s="35">
        <v>3</v>
      </c>
      <c r="D21" s="38">
        <v>4</v>
      </c>
      <c r="E21" s="35">
        <v>5</v>
      </c>
      <c r="F21" s="38">
        <v>6</v>
      </c>
      <c r="G21" s="68">
        <v>7</v>
      </c>
      <c r="H21" s="69">
        <v>8</v>
      </c>
      <c r="I21" s="68">
        <v>9</v>
      </c>
      <c r="J21" s="69">
        <v>10</v>
      </c>
      <c r="K21" s="68">
        <v>11</v>
      </c>
      <c r="L21" s="69">
        <v>12</v>
      </c>
      <c r="M21" s="68">
        <v>13</v>
      </c>
      <c r="N21" s="69">
        <v>14</v>
      </c>
      <c r="O21" s="68">
        <v>15</v>
      </c>
      <c r="P21" s="69">
        <v>16</v>
      </c>
      <c r="Q21" s="68">
        <v>17</v>
      </c>
      <c r="R21" s="69">
        <v>18</v>
      </c>
      <c r="S21" s="68">
        <v>19</v>
      </c>
      <c r="T21" s="28"/>
      <c r="U21" s="28"/>
      <c r="V21" s="28"/>
      <c r="W21" s="28"/>
      <c r="X21" s="28"/>
      <c r="Y21" s="28"/>
      <c r="Z21" s="27"/>
      <c r="AA21" s="27"/>
      <c r="AB21" s="27"/>
    </row>
    <row r="22" spans="1:28" s="3" customFormat="1" ht="32.25" customHeight="1" x14ac:dyDescent="0.2">
      <c r="A22" s="44" t="s">
        <v>374</v>
      </c>
      <c r="B22" s="44" t="s">
        <v>374</v>
      </c>
      <c r="C22" s="44" t="s">
        <v>374</v>
      </c>
      <c r="D22" s="44" t="s">
        <v>374</v>
      </c>
      <c r="E22" s="44" t="s">
        <v>374</v>
      </c>
      <c r="F22" s="44" t="s">
        <v>374</v>
      </c>
      <c r="G22" s="44" t="s">
        <v>374</v>
      </c>
      <c r="H22" s="44" t="s">
        <v>374</v>
      </c>
      <c r="I22" s="44" t="s">
        <v>374</v>
      </c>
      <c r="J22" s="44" t="s">
        <v>374</v>
      </c>
      <c r="K22" s="44" t="s">
        <v>374</v>
      </c>
      <c r="L22" s="44" t="s">
        <v>374</v>
      </c>
      <c r="M22" s="44" t="s">
        <v>374</v>
      </c>
      <c r="N22" s="44" t="s">
        <v>374</v>
      </c>
      <c r="O22" s="44" t="s">
        <v>374</v>
      </c>
      <c r="P22" s="44" t="s">
        <v>374</v>
      </c>
      <c r="Q22" s="44" t="s">
        <v>374</v>
      </c>
      <c r="R22" s="44" t="s">
        <v>374</v>
      </c>
      <c r="S22" s="44" t="s">
        <v>374</v>
      </c>
      <c r="T22" s="28"/>
      <c r="U22" s="28"/>
      <c r="V22" s="28"/>
      <c r="W22" s="28"/>
      <c r="X22" s="28"/>
      <c r="Y22" s="28"/>
      <c r="Z22" s="27"/>
      <c r="AA22" s="27"/>
      <c r="AB22" s="27"/>
    </row>
    <row r="23" spans="1:28" s="3" customFormat="1" ht="18.75" x14ac:dyDescent="0.2">
      <c r="A23" s="35"/>
      <c r="B23" s="38"/>
      <c r="C23" s="38"/>
      <c r="D23" s="38"/>
      <c r="E23" s="38"/>
      <c r="F23" s="38"/>
      <c r="G23" s="38"/>
      <c r="H23" s="30"/>
      <c r="I23" s="30"/>
      <c r="J23" s="30"/>
      <c r="K23" s="30"/>
      <c r="L23" s="30"/>
      <c r="M23" s="30"/>
      <c r="N23" s="30"/>
      <c r="O23" s="30"/>
      <c r="P23" s="30"/>
      <c r="Q23" s="30"/>
      <c r="R23" s="5"/>
      <c r="S23" s="67"/>
      <c r="T23" s="28"/>
      <c r="U23" s="28"/>
      <c r="V23" s="28"/>
      <c r="W23" s="28"/>
      <c r="X23" s="27"/>
      <c r="Y23" s="27"/>
      <c r="Z23" s="27"/>
      <c r="AA23" s="27"/>
      <c r="AB23" s="27"/>
    </row>
    <row r="24" spans="1:28" s="3" customFormat="1" ht="18.75" x14ac:dyDescent="0.2">
      <c r="A24" s="35"/>
      <c r="B24" s="38"/>
      <c r="C24" s="38"/>
      <c r="D24" s="38"/>
      <c r="E24" s="38"/>
      <c r="F24" s="38"/>
      <c r="G24" s="38"/>
      <c r="H24" s="30"/>
      <c r="I24" s="30"/>
      <c r="J24" s="30"/>
      <c r="K24" s="30"/>
      <c r="L24" s="30"/>
      <c r="M24" s="30"/>
      <c r="N24" s="30"/>
      <c r="O24" s="30"/>
      <c r="P24" s="30"/>
      <c r="Q24" s="30"/>
      <c r="R24" s="5"/>
      <c r="S24" s="67"/>
      <c r="T24" s="28"/>
      <c r="U24" s="28"/>
      <c r="V24" s="28"/>
      <c r="W24" s="28"/>
      <c r="X24" s="27"/>
      <c r="Y24" s="27"/>
      <c r="Z24" s="27"/>
      <c r="AA24" s="27"/>
      <c r="AB24" s="27"/>
    </row>
    <row r="25" spans="1:28" s="3" customFormat="1" ht="18.75" x14ac:dyDescent="0.2">
      <c r="A25" s="37"/>
      <c r="B25" s="38"/>
      <c r="C25" s="38"/>
      <c r="D25" s="38"/>
      <c r="E25" s="38"/>
      <c r="F25" s="38"/>
      <c r="G25" s="38"/>
      <c r="H25" s="30"/>
      <c r="I25" s="30"/>
      <c r="J25" s="30"/>
      <c r="K25" s="30"/>
      <c r="L25" s="30"/>
      <c r="M25" s="30"/>
      <c r="N25" s="30"/>
      <c r="O25" s="30"/>
      <c r="P25" s="30"/>
      <c r="Q25" s="30"/>
      <c r="R25" s="5"/>
      <c r="S25" s="67"/>
      <c r="T25" s="28"/>
      <c r="U25" s="28"/>
      <c r="V25" s="28"/>
      <c r="W25" s="28"/>
      <c r="X25" s="27"/>
      <c r="Y25" s="27"/>
      <c r="Z25" s="27"/>
      <c r="AA25" s="27"/>
      <c r="AB25" s="27"/>
    </row>
    <row r="26" spans="1:28" s="3" customFormat="1" ht="18.75" x14ac:dyDescent="0.2">
      <c r="A26" s="37"/>
      <c r="B26" s="38"/>
      <c r="C26" s="38"/>
      <c r="D26" s="38"/>
      <c r="E26" s="38"/>
      <c r="F26" s="38"/>
      <c r="G26" s="38"/>
      <c r="H26" s="30"/>
      <c r="I26" s="30"/>
      <c r="J26" s="30"/>
      <c r="K26" s="30"/>
      <c r="L26" s="30"/>
      <c r="M26" s="30"/>
      <c r="N26" s="30"/>
      <c r="O26" s="30"/>
      <c r="P26" s="30"/>
      <c r="Q26" s="30"/>
      <c r="R26" s="5"/>
      <c r="S26" s="67"/>
      <c r="T26" s="28"/>
      <c r="U26" s="28"/>
      <c r="V26" s="28"/>
      <c r="W26" s="28"/>
      <c r="X26" s="27"/>
      <c r="Y26" s="27"/>
      <c r="Z26" s="27"/>
      <c r="AA26" s="27"/>
      <c r="AB26" s="27"/>
    </row>
    <row r="27" spans="1:28" s="3" customFormat="1" ht="18.75" x14ac:dyDescent="0.2">
      <c r="A27" s="37"/>
      <c r="B27" s="38"/>
      <c r="C27" s="38"/>
      <c r="D27" s="38"/>
      <c r="E27" s="38"/>
      <c r="F27" s="38"/>
      <c r="G27" s="38"/>
      <c r="H27" s="30"/>
      <c r="I27" s="30"/>
      <c r="J27" s="30"/>
      <c r="K27" s="30"/>
      <c r="L27" s="30"/>
      <c r="M27" s="30"/>
      <c r="N27" s="30"/>
      <c r="O27" s="30"/>
      <c r="P27" s="30"/>
      <c r="Q27" s="30"/>
      <c r="R27" s="5"/>
      <c r="S27" s="67"/>
      <c r="T27" s="28"/>
      <c r="U27" s="28"/>
      <c r="V27" s="28"/>
      <c r="W27" s="28"/>
      <c r="X27" s="27"/>
      <c r="Y27" s="27"/>
      <c r="Z27" s="27"/>
      <c r="AA27" s="27"/>
      <c r="AB27" s="27"/>
    </row>
    <row r="28" spans="1:28" s="3" customFormat="1" ht="18.75" x14ac:dyDescent="0.2">
      <c r="A28" s="30" t="s">
        <v>0</v>
      </c>
      <c r="B28" s="30"/>
      <c r="C28" s="30"/>
      <c r="D28" s="30"/>
      <c r="E28" s="30"/>
      <c r="F28" s="30"/>
      <c r="G28" s="30"/>
      <c r="H28" s="30"/>
      <c r="I28" s="30"/>
      <c r="J28" s="30"/>
      <c r="K28" s="30"/>
      <c r="L28" s="30"/>
      <c r="M28" s="30"/>
      <c r="N28" s="30"/>
      <c r="O28" s="30"/>
      <c r="P28" s="30"/>
      <c r="Q28" s="30"/>
      <c r="R28" s="5"/>
      <c r="S28" s="67"/>
      <c r="T28" s="28"/>
      <c r="U28" s="28"/>
      <c r="V28" s="28"/>
      <c r="W28" s="28"/>
      <c r="X28" s="27"/>
      <c r="Y28" s="27"/>
      <c r="Z28" s="27"/>
      <c r="AA28" s="27"/>
      <c r="AB28" s="27"/>
    </row>
    <row r="29" spans="1:28" ht="20.25" customHeight="1" x14ac:dyDescent="0.25">
      <c r="A29" s="60"/>
      <c r="B29" s="38"/>
      <c r="C29" s="38"/>
      <c r="D29" s="38"/>
      <c r="E29" s="60"/>
      <c r="F29" s="60"/>
      <c r="G29" s="60"/>
      <c r="H29" s="60"/>
      <c r="I29" s="60"/>
      <c r="J29" s="60"/>
      <c r="K29" s="60"/>
      <c r="L29" s="60"/>
      <c r="M29" s="60"/>
      <c r="N29" s="60"/>
      <c r="O29" s="60"/>
      <c r="P29" s="60"/>
      <c r="Q29" s="6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100"/>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9"/>
  <sheetViews>
    <sheetView view="pageBreakPreview" topLeftCell="A7" zoomScale="80" zoomScaleNormal="60" zoomScaleSheetLayoutView="80" workbookViewId="0">
      <selection activeCell="B28" sqref="B28"/>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66</v>
      </c>
    </row>
    <row r="3" spans="1:20" s="12" customFormat="1" ht="18.75" customHeight="1" x14ac:dyDescent="0.3">
      <c r="A3" s="18"/>
      <c r="H3" s="16"/>
      <c r="T3" s="15" t="s">
        <v>9</v>
      </c>
    </row>
    <row r="4" spans="1:20" s="12" customFormat="1" ht="18.75" customHeight="1" x14ac:dyDescent="0.3">
      <c r="A4" s="18"/>
      <c r="H4" s="16"/>
      <c r="T4" s="15" t="s">
        <v>404</v>
      </c>
    </row>
    <row r="5" spans="1:20" s="12" customFormat="1" ht="18.75" customHeight="1" x14ac:dyDescent="0.3">
      <c r="A5" s="18"/>
      <c r="H5" s="16"/>
      <c r="T5" s="15"/>
    </row>
    <row r="6" spans="1:20" s="12" customFormat="1" x14ac:dyDescent="0.2">
      <c r="A6" s="184" t="str">
        <f>'1. паспорт местоположение'!A5:C5</f>
        <v>Год раскрытия информации: 2025 год</v>
      </c>
      <c r="B6" s="184"/>
      <c r="C6" s="184"/>
      <c r="D6" s="184"/>
      <c r="E6" s="184"/>
      <c r="F6" s="184"/>
      <c r="G6" s="184"/>
      <c r="H6" s="184"/>
      <c r="I6" s="184"/>
      <c r="J6" s="184"/>
      <c r="K6" s="184"/>
      <c r="L6" s="184"/>
      <c r="M6" s="184"/>
      <c r="N6" s="184"/>
      <c r="O6" s="184"/>
      <c r="P6" s="184"/>
      <c r="Q6" s="184"/>
      <c r="R6" s="184"/>
      <c r="S6" s="184"/>
      <c r="T6" s="184"/>
    </row>
    <row r="7" spans="1:20" s="12" customFormat="1" x14ac:dyDescent="0.2">
      <c r="A7" s="17"/>
      <c r="H7" s="16"/>
    </row>
    <row r="8" spans="1:20" s="12" customFormat="1" ht="18.75" x14ac:dyDescent="0.2">
      <c r="A8" s="195" t="s">
        <v>8</v>
      </c>
      <c r="B8" s="195"/>
      <c r="C8" s="195"/>
      <c r="D8" s="195"/>
      <c r="E8" s="195"/>
      <c r="F8" s="195"/>
      <c r="G8" s="195"/>
      <c r="H8" s="195"/>
      <c r="I8" s="195"/>
      <c r="J8" s="195"/>
      <c r="K8" s="195"/>
      <c r="L8" s="195"/>
      <c r="M8" s="195"/>
      <c r="N8" s="195"/>
      <c r="O8" s="195"/>
      <c r="P8" s="195"/>
      <c r="Q8" s="195"/>
      <c r="R8" s="195"/>
      <c r="S8" s="195"/>
      <c r="T8" s="195"/>
    </row>
    <row r="9" spans="1:20" s="12" customFormat="1" ht="18.75" x14ac:dyDescent="0.2">
      <c r="A9" s="195"/>
      <c r="B9" s="195"/>
      <c r="C9" s="195"/>
      <c r="D9" s="195"/>
      <c r="E9" s="195"/>
      <c r="F9" s="195"/>
      <c r="G9" s="195"/>
      <c r="H9" s="195"/>
      <c r="I9" s="195"/>
      <c r="J9" s="195"/>
      <c r="K9" s="195"/>
      <c r="L9" s="195"/>
      <c r="M9" s="195"/>
      <c r="N9" s="195"/>
      <c r="O9" s="195"/>
      <c r="P9" s="195"/>
      <c r="Q9" s="195"/>
      <c r="R9" s="195"/>
      <c r="S9" s="195"/>
      <c r="T9" s="195"/>
    </row>
    <row r="10" spans="1:20" s="12" customFormat="1" ht="18.75" customHeight="1" x14ac:dyDescent="0.2">
      <c r="A10" s="195" t="str">
        <f>'1. паспорт местоположение'!A9:C9</f>
        <v>АО "Электросети Кубани" "Ейскэлектросеть"</v>
      </c>
      <c r="B10" s="195"/>
      <c r="C10" s="195"/>
      <c r="D10" s="195"/>
      <c r="E10" s="195"/>
      <c r="F10" s="195"/>
      <c r="G10" s="195"/>
      <c r="H10" s="195"/>
      <c r="I10" s="195"/>
      <c r="J10" s="195"/>
      <c r="K10" s="195"/>
      <c r="L10" s="195"/>
      <c r="M10" s="195"/>
      <c r="N10" s="195"/>
      <c r="O10" s="195"/>
      <c r="P10" s="195"/>
      <c r="Q10" s="195"/>
      <c r="R10" s="195"/>
      <c r="S10" s="195"/>
      <c r="T10" s="195"/>
    </row>
    <row r="11" spans="1:20" s="12" customFormat="1" ht="18.75" customHeight="1" x14ac:dyDescent="0.2">
      <c r="A11" s="191" t="s">
        <v>7</v>
      </c>
      <c r="B11" s="191"/>
      <c r="C11" s="191"/>
      <c r="D11" s="191"/>
      <c r="E11" s="191"/>
      <c r="F11" s="191"/>
      <c r="G11" s="191"/>
      <c r="H11" s="191"/>
      <c r="I11" s="191"/>
      <c r="J11" s="191"/>
      <c r="K11" s="191"/>
      <c r="L11" s="191"/>
      <c r="M11" s="191"/>
      <c r="N11" s="191"/>
      <c r="O11" s="191"/>
      <c r="P11" s="191"/>
      <c r="Q11" s="191"/>
      <c r="R11" s="191"/>
      <c r="S11" s="191"/>
      <c r="T11" s="191"/>
    </row>
    <row r="12" spans="1:20" s="12" customFormat="1" ht="18.75" x14ac:dyDescent="0.2">
      <c r="A12" s="195"/>
      <c r="B12" s="195"/>
      <c r="C12" s="195"/>
      <c r="D12" s="195"/>
      <c r="E12" s="195"/>
      <c r="F12" s="195"/>
      <c r="G12" s="195"/>
      <c r="H12" s="195"/>
      <c r="I12" s="195"/>
      <c r="J12" s="195"/>
      <c r="K12" s="195"/>
      <c r="L12" s="195"/>
      <c r="M12" s="195"/>
      <c r="N12" s="195"/>
      <c r="O12" s="195"/>
      <c r="P12" s="195"/>
      <c r="Q12" s="195"/>
      <c r="R12" s="195"/>
      <c r="S12" s="195"/>
      <c r="T12" s="195"/>
    </row>
    <row r="13" spans="1:20" s="12" customFormat="1" ht="18.75" customHeight="1" x14ac:dyDescent="0.2">
      <c r="A13" s="190" t="str">
        <f>'1. паспорт местоположение'!A12:C12</f>
        <v>P_Ек_25_ЛК15_017591</v>
      </c>
      <c r="B13" s="190"/>
      <c r="C13" s="190"/>
      <c r="D13" s="190"/>
      <c r="E13" s="190"/>
      <c r="F13" s="190"/>
      <c r="G13" s="190"/>
      <c r="H13" s="190"/>
      <c r="I13" s="190"/>
      <c r="J13" s="190"/>
      <c r="K13" s="190"/>
      <c r="L13" s="190"/>
      <c r="M13" s="190"/>
      <c r="N13" s="190"/>
      <c r="O13" s="190"/>
      <c r="P13" s="190"/>
      <c r="Q13" s="190"/>
      <c r="R13" s="190"/>
      <c r="S13" s="190"/>
      <c r="T13" s="190"/>
    </row>
    <row r="14" spans="1:20" s="12" customFormat="1" ht="18.75" customHeight="1" x14ac:dyDescent="0.2">
      <c r="A14" s="191" t="s">
        <v>6</v>
      </c>
      <c r="B14" s="191"/>
      <c r="C14" s="191"/>
      <c r="D14" s="191"/>
      <c r="E14" s="191"/>
      <c r="F14" s="191"/>
      <c r="G14" s="191"/>
      <c r="H14" s="191"/>
      <c r="I14" s="191"/>
      <c r="J14" s="191"/>
      <c r="K14" s="191"/>
      <c r="L14" s="191"/>
      <c r="M14" s="191"/>
      <c r="N14" s="191"/>
      <c r="O14" s="191"/>
      <c r="P14" s="191"/>
      <c r="Q14" s="191"/>
      <c r="R14" s="191"/>
      <c r="S14" s="191"/>
      <c r="T14" s="191"/>
    </row>
    <row r="15" spans="1:20" s="9" customFormat="1" ht="15.75" customHeight="1" x14ac:dyDescent="0.2">
      <c r="A15" s="196"/>
      <c r="B15" s="196"/>
      <c r="C15" s="196"/>
      <c r="D15" s="196"/>
      <c r="E15" s="196"/>
      <c r="F15" s="196"/>
      <c r="G15" s="196"/>
      <c r="H15" s="196"/>
      <c r="I15" s="196"/>
      <c r="J15" s="196"/>
      <c r="K15" s="196"/>
      <c r="L15" s="196"/>
      <c r="M15" s="196"/>
      <c r="N15" s="196"/>
      <c r="O15" s="196"/>
      <c r="P15" s="196"/>
      <c r="Q15" s="196"/>
      <c r="R15" s="196"/>
      <c r="S15" s="196"/>
      <c r="T15" s="196"/>
    </row>
    <row r="16" spans="1:20" s="3" customFormat="1" ht="18.75" x14ac:dyDescent="0.2">
      <c r="A16" s="190" t="str">
        <f>'1. паспорт местоположение'!A15:C15</f>
        <v xml:space="preserve">Электроснабжение ЭПУ потребителей в соответствии с договором на ТП № 1-37-25-0205  г. Ейск </v>
      </c>
      <c r="B16" s="190"/>
      <c r="C16" s="190"/>
      <c r="D16" s="190"/>
      <c r="E16" s="190"/>
      <c r="F16" s="190"/>
      <c r="G16" s="190"/>
      <c r="H16" s="190"/>
      <c r="I16" s="190"/>
      <c r="J16" s="190"/>
      <c r="K16" s="190"/>
      <c r="L16" s="190"/>
      <c r="M16" s="190"/>
      <c r="N16" s="190"/>
      <c r="O16" s="190"/>
      <c r="P16" s="190"/>
      <c r="Q16" s="190"/>
      <c r="R16" s="190"/>
      <c r="S16" s="190"/>
      <c r="T16" s="190"/>
    </row>
    <row r="17" spans="1:20" s="3" customFormat="1" ht="15" customHeight="1" x14ac:dyDescent="0.2">
      <c r="A17" s="191" t="s">
        <v>4</v>
      </c>
      <c r="B17" s="191"/>
      <c r="C17" s="191"/>
      <c r="D17" s="191"/>
      <c r="E17" s="191"/>
      <c r="F17" s="191"/>
      <c r="G17" s="191"/>
      <c r="H17" s="191"/>
      <c r="I17" s="191"/>
      <c r="J17" s="191"/>
      <c r="K17" s="191"/>
      <c r="L17" s="191"/>
      <c r="M17" s="191"/>
      <c r="N17" s="191"/>
      <c r="O17" s="191"/>
      <c r="P17" s="191"/>
      <c r="Q17" s="191"/>
      <c r="R17" s="191"/>
      <c r="S17" s="191"/>
      <c r="T17" s="191"/>
    </row>
    <row r="18" spans="1:20" s="3" customFormat="1" ht="15" customHeight="1" x14ac:dyDescent="0.2">
      <c r="A18" s="192"/>
      <c r="B18" s="192"/>
      <c r="C18" s="192"/>
      <c r="D18" s="192"/>
      <c r="E18" s="192"/>
      <c r="F18" s="192"/>
      <c r="G18" s="192"/>
      <c r="H18" s="192"/>
      <c r="I18" s="192"/>
      <c r="J18" s="192"/>
      <c r="K18" s="192"/>
      <c r="L18" s="192"/>
      <c r="M18" s="192"/>
      <c r="N18" s="192"/>
      <c r="O18" s="192"/>
      <c r="P18" s="192"/>
      <c r="Q18" s="192"/>
      <c r="R18" s="192"/>
      <c r="S18" s="192"/>
      <c r="T18" s="192"/>
    </row>
    <row r="19" spans="1:20" s="3" customFormat="1" ht="15" customHeight="1" x14ac:dyDescent="0.2">
      <c r="A19" s="190" t="s">
        <v>341</v>
      </c>
      <c r="B19" s="190"/>
      <c r="C19" s="190"/>
      <c r="D19" s="190"/>
      <c r="E19" s="190"/>
      <c r="F19" s="190"/>
      <c r="G19" s="190"/>
      <c r="H19" s="190"/>
      <c r="I19" s="190"/>
      <c r="J19" s="190"/>
      <c r="K19" s="190"/>
      <c r="L19" s="190"/>
      <c r="M19" s="190"/>
      <c r="N19" s="190"/>
      <c r="O19" s="190"/>
      <c r="P19" s="190"/>
      <c r="Q19" s="190"/>
      <c r="R19" s="190"/>
      <c r="S19" s="190"/>
      <c r="T19" s="190"/>
    </row>
    <row r="20" spans="1:20" s="43" customFormat="1" ht="21" customHeight="1" x14ac:dyDescent="0.25">
      <c r="A20" s="204"/>
      <c r="B20" s="204"/>
      <c r="C20" s="204"/>
      <c r="D20" s="204"/>
      <c r="E20" s="204"/>
      <c r="F20" s="204"/>
      <c r="G20" s="204"/>
      <c r="H20" s="204"/>
      <c r="I20" s="204"/>
      <c r="J20" s="204"/>
      <c r="K20" s="204"/>
      <c r="L20" s="204"/>
      <c r="M20" s="204"/>
      <c r="N20" s="204"/>
      <c r="O20" s="204"/>
      <c r="P20" s="204"/>
      <c r="Q20" s="204"/>
      <c r="R20" s="204"/>
      <c r="S20" s="204"/>
      <c r="T20" s="204"/>
    </row>
    <row r="21" spans="1:20" ht="46.5" customHeight="1" x14ac:dyDescent="0.25">
      <c r="A21" s="205" t="s">
        <v>3</v>
      </c>
      <c r="B21" s="208" t="s">
        <v>210</v>
      </c>
      <c r="C21" s="209"/>
      <c r="D21" s="212" t="s">
        <v>106</v>
      </c>
      <c r="E21" s="208" t="s">
        <v>364</v>
      </c>
      <c r="F21" s="209"/>
      <c r="G21" s="208" t="s">
        <v>221</v>
      </c>
      <c r="H21" s="209"/>
      <c r="I21" s="208" t="s">
        <v>105</v>
      </c>
      <c r="J21" s="209"/>
      <c r="K21" s="212" t="s">
        <v>104</v>
      </c>
      <c r="L21" s="208" t="s">
        <v>103</v>
      </c>
      <c r="M21" s="209"/>
      <c r="N21" s="208" t="s">
        <v>361</v>
      </c>
      <c r="O21" s="209"/>
      <c r="P21" s="212" t="s">
        <v>102</v>
      </c>
      <c r="Q21" s="201" t="s">
        <v>101</v>
      </c>
      <c r="R21" s="202"/>
      <c r="S21" s="201" t="s">
        <v>100</v>
      </c>
      <c r="T21" s="203"/>
    </row>
    <row r="22" spans="1:20" ht="204.75" customHeight="1" x14ac:dyDescent="0.25">
      <c r="A22" s="206"/>
      <c r="B22" s="210"/>
      <c r="C22" s="211"/>
      <c r="D22" s="215"/>
      <c r="E22" s="210"/>
      <c r="F22" s="211"/>
      <c r="G22" s="210"/>
      <c r="H22" s="211"/>
      <c r="I22" s="210"/>
      <c r="J22" s="211"/>
      <c r="K22" s="213"/>
      <c r="L22" s="210"/>
      <c r="M22" s="211"/>
      <c r="N22" s="210"/>
      <c r="O22" s="211"/>
      <c r="P22" s="213"/>
      <c r="Q22" s="57" t="s">
        <v>99</v>
      </c>
      <c r="R22" s="57" t="s">
        <v>340</v>
      </c>
      <c r="S22" s="57" t="s">
        <v>98</v>
      </c>
      <c r="T22" s="57" t="s">
        <v>97</v>
      </c>
    </row>
    <row r="23" spans="1:20" ht="51.75" customHeight="1" x14ac:dyDescent="0.25">
      <c r="A23" s="207"/>
      <c r="B23" s="75" t="s">
        <v>95</v>
      </c>
      <c r="C23" s="75" t="s">
        <v>96</v>
      </c>
      <c r="D23" s="213"/>
      <c r="E23" s="75" t="s">
        <v>95</v>
      </c>
      <c r="F23" s="75" t="s">
        <v>96</v>
      </c>
      <c r="G23" s="75" t="s">
        <v>95</v>
      </c>
      <c r="H23" s="75" t="s">
        <v>96</v>
      </c>
      <c r="I23" s="75" t="s">
        <v>95</v>
      </c>
      <c r="J23" s="75" t="s">
        <v>96</v>
      </c>
      <c r="K23" s="75" t="s">
        <v>95</v>
      </c>
      <c r="L23" s="75" t="s">
        <v>95</v>
      </c>
      <c r="M23" s="75" t="s">
        <v>96</v>
      </c>
      <c r="N23" s="75" t="s">
        <v>95</v>
      </c>
      <c r="O23" s="75" t="s">
        <v>96</v>
      </c>
      <c r="P23" s="76" t="s">
        <v>95</v>
      </c>
      <c r="Q23" s="57" t="s">
        <v>95</v>
      </c>
      <c r="R23" s="57" t="s">
        <v>95</v>
      </c>
      <c r="S23" s="57" t="s">
        <v>95</v>
      </c>
      <c r="T23" s="57" t="s">
        <v>95</v>
      </c>
    </row>
    <row r="24" spans="1:20"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20" s="43" customFormat="1" ht="24" customHeight="1" x14ac:dyDescent="0.25">
      <c r="A25" s="44">
        <v>1</v>
      </c>
      <c r="B25" s="44" t="s">
        <v>225</v>
      </c>
      <c r="C25" s="44" t="s">
        <v>225</v>
      </c>
      <c r="D25" s="44" t="s">
        <v>225</v>
      </c>
      <c r="E25" s="44" t="s">
        <v>225</v>
      </c>
      <c r="F25" s="44" t="s">
        <v>225</v>
      </c>
      <c r="G25" s="44" t="s">
        <v>225</v>
      </c>
      <c r="H25" s="44" t="s">
        <v>225</v>
      </c>
      <c r="I25" s="44" t="s">
        <v>225</v>
      </c>
      <c r="J25" s="44" t="s">
        <v>225</v>
      </c>
      <c r="K25" s="44" t="s">
        <v>225</v>
      </c>
      <c r="L25" s="44" t="s">
        <v>225</v>
      </c>
      <c r="M25" s="44" t="s">
        <v>225</v>
      </c>
      <c r="N25" s="44" t="s">
        <v>225</v>
      </c>
      <c r="O25" s="44" t="s">
        <v>225</v>
      </c>
      <c r="P25" s="44" t="s">
        <v>225</v>
      </c>
      <c r="Q25" s="44" t="s">
        <v>225</v>
      </c>
      <c r="R25" s="44" t="s">
        <v>225</v>
      </c>
      <c r="S25" s="44" t="s">
        <v>225</v>
      </c>
      <c r="T25" s="44" t="s">
        <v>225</v>
      </c>
    </row>
    <row r="26" spans="1:20" ht="3" customHeight="1" x14ac:dyDescent="0.25"/>
    <row r="27" spans="1:20" s="41" customFormat="1" ht="12.75" x14ac:dyDescent="0.2">
      <c r="B27" s="42"/>
      <c r="C27" s="42"/>
      <c r="K27" s="42"/>
    </row>
    <row r="28" spans="1:20" x14ac:dyDescent="0.25">
      <c r="B28" s="100"/>
    </row>
    <row r="29" spans="1:20" ht="15.75" customHeight="1" x14ac:dyDescent="0.25">
      <c r="B29" s="214"/>
      <c r="C29" s="214"/>
      <c r="D29" s="214"/>
      <c r="E29" s="214"/>
    </row>
  </sheetData>
  <mergeCells count="27">
    <mergeCell ref="B29:E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3"/>
  <sheetViews>
    <sheetView view="pageBreakPreview" topLeftCell="E10" zoomScale="70" zoomScaleSheetLayoutView="70" workbookViewId="0">
      <selection activeCell="S30" sqref="S30"/>
    </sheetView>
  </sheetViews>
  <sheetFormatPr defaultColWidth="10.7109375" defaultRowHeight="15.75" x14ac:dyDescent="0.25"/>
  <cols>
    <col min="1" max="1" width="10.7109375" style="40"/>
    <col min="2" max="2" width="46.140625" style="40" customWidth="1"/>
    <col min="3" max="3" width="70.140625" style="40" customWidth="1"/>
    <col min="4" max="4" width="48.28515625" style="40" customWidth="1"/>
    <col min="5" max="5" width="6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2" width="8.7109375" style="40" customWidth="1"/>
    <col min="23" max="23" width="17.2851562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66</v>
      </c>
    </row>
    <row r="2" spans="1:27" s="12" customFormat="1" ht="18.75" customHeight="1" x14ac:dyDescent="0.3">
      <c r="E2" s="18"/>
      <c r="Q2" s="16"/>
      <c r="R2" s="16"/>
      <c r="AA2" s="15" t="s">
        <v>9</v>
      </c>
    </row>
    <row r="3" spans="1:27" s="12" customFormat="1" ht="18.75" customHeight="1" x14ac:dyDescent="0.3">
      <c r="E3" s="18"/>
      <c r="Q3" s="16"/>
      <c r="R3" s="16"/>
      <c r="AA3" s="15" t="s">
        <v>404</v>
      </c>
    </row>
    <row r="4" spans="1:27" s="12" customFormat="1" x14ac:dyDescent="0.2">
      <c r="E4" s="17"/>
      <c r="Q4" s="16"/>
      <c r="R4" s="16"/>
    </row>
    <row r="5" spans="1:27" s="12" customFormat="1" x14ac:dyDescent="0.2">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row>
    <row r="6" spans="1:27" s="12" customFormat="1" x14ac:dyDescent="0.2">
      <c r="A6" s="77"/>
      <c r="B6" s="77"/>
      <c r="C6" s="77"/>
      <c r="D6" s="77"/>
      <c r="E6" s="77"/>
      <c r="F6" s="77"/>
      <c r="G6" s="77"/>
      <c r="H6" s="77"/>
      <c r="I6" s="77"/>
      <c r="J6" s="77"/>
      <c r="K6" s="77"/>
      <c r="L6" s="77"/>
      <c r="M6" s="77"/>
      <c r="N6" s="77"/>
      <c r="O6" s="77"/>
      <c r="P6" s="77"/>
      <c r="Q6" s="77"/>
      <c r="R6" s="77"/>
      <c r="S6" s="77"/>
      <c r="T6" s="77"/>
    </row>
    <row r="7" spans="1:27" s="12" customFormat="1" ht="18.75" x14ac:dyDescent="0.2">
      <c r="A7" s="195" t="s">
        <v>8</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184" t="str">
        <f>'1. паспорт местоположение'!A9:C9</f>
        <v>АО "Электросети Кубани" "Ейскэлектросеть"</v>
      </c>
      <c r="B9" s="184"/>
      <c r="C9" s="184"/>
      <c r="D9" s="184"/>
      <c r="E9" s="184" t="e">
        <f>'1. паспорт местоположение'!A9:C9</f>
        <v>#VALUE!</v>
      </c>
      <c r="F9" s="184"/>
      <c r="G9" s="184"/>
      <c r="H9" s="184"/>
      <c r="I9" s="184"/>
      <c r="J9" s="184"/>
      <c r="K9" s="184"/>
      <c r="L9" s="184"/>
      <c r="M9" s="184"/>
      <c r="N9" s="184"/>
      <c r="O9" s="184"/>
      <c r="P9" s="184"/>
      <c r="Q9" s="184"/>
      <c r="R9" s="184"/>
      <c r="S9" s="184"/>
      <c r="T9" s="184"/>
      <c r="U9" s="184"/>
      <c r="V9" s="184"/>
      <c r="W9" s="184"/>
      <c r="X9" s="184"/>
      <c r="Y9" s="184"/>
      <c r="Z9" s="184"/>
      <c r="AA9" s="184"/>
    </row>
    <row r="10" spans="1:27" s="12" customFormat="1" ht="18.75" customHeight="1" x14ac:dyDescent="0.2">
      <c r="A10" s="191" t="s">
        <v>7</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16" t="str">
        <f>'1. паспорт местоположение'!A12:C12</f>
        <v>P_Ек_25_ЛК15_017591</v>
      </c>
      <c r="B12" s="216"/>
      <c r="C12" s="216"/>
      <c r="D12" s="216"/>
      <c r="E12" s="216" t="s">
        <v>5</v>
      </c>
      <c r="F12" s="216"/>
      <c r="G12" s="216"/>
      <c r="H12" s="216"/>
      <c r="I12" s="216"/>
      <c r="J12" s="216"/>
      <c r="K12" s="216"/>
      <c r="L12" s="216"/>
      <c r="M12" s="216"/>
      <c r="N12" s="216"/>
      <c r="O12" s="216"/>
      <c r="P12" s="216"/>
      <c r="Q12" s="216"/>
      <c r="R12" s="216"/>
      <c r="S12" s="216"/>
      <c r="T12" s="216"/>
      <c r="U12" s="216"/>
      <c r="V12" s="216"/>
      <c r="W12" s="216"/>
      <c r="X12" s="216"/>
      <c r="Y12" s="216"/>
      <c r="Z12" s="216"/>
      <c r="AA12" s="216"/>
    </row>
    <row r="13" spans="1:27" s="12" customFormat="1" ht="18.75" customHeight="1" x14ac:dyDescent="0.2">
      <c r="A13" s="191" t="s">
        <v>6</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16" t="str">
        <f>'1. паспорт местоположение'!A15:C15</f>
        <v xml:space="preserve">Электроснабжение ЭПУ потребителей в соответствии с договором на ТП № 1-37-25-0205  г. Ейск </v>
      </c>
      <c r="B15" s="216"/>
      <c r="C15" s="216"/>
      <c r="D15" s="216"/>
      <c r="E15" s="216" t="s">
        <v>5</v>
      </c>
      <c r="F15" s="216"/>
      <c r="G15" s="216"/>
      <c r="H15" s="216"/>
      <c r="I15" s="216"/>
      <c r="J15" s="216"/>
      <c r="K15" s="216"/>
      <c r="L15" s="216"/>
      <c r="M15" s="216"/>
      <c r="N15" s="216"/>
      <c r="O15" s="216"/>
      <c r="P15" s="216"/>
      <c r="Q15" s="216"/>
      <c r="R15" s="216"/>
      <c r="S15" s="216"/>
      <c r="T15" s="216"/>
      <c r="U15" s="216"/>
      <c r="V15" s="216"/>
      <c r="W15" s="216"/>
      <c r="X15" s="216"/>
      <c r="Y15" s="216"/>
      <c r="Z15" s="216"/>
      <c r="AA15" s="216"/>
    </row>
    <row r="16" spans="1:27" s="3" customFormat="1" ht="15" customHeight="1" x14ac:dyDescent="0.2">
      <c r="A16" s="191" t="s">
        <v>4</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0"/>
      <c r="F18" s="190"/>
      <c r="G18" s="190"/>
      <c r="H18" s="190"/>
      <c r="I18" s="190"/>
      <c r="J18" s="190"/>
      <c r="K18" s="190"/>
      <c r="L18" s="190"/>
      <c r="M18" s="190"/>
      <c r="N18" s="190"/>
      <c r="O18" s="190"/>
      <c r="P18" s="190"/>
      <c r="Q18" s="190"/>
      <c r="R18" s="190"/>
      <c r="S18" s="190"/>
      <c r="T18" s="190"/>
      <c r="U18" s="190"/>
      <c r="V18" s="190"/>
      <c r="W18" s="190"/>
      <c r="X18" s="190"/>
      <c r="Y18" s="190"/>
    </row>
    <row r="19" spans="1:27" ht="25.5" customHeight="1" x14ac:dyDescent="0.25">
      <c r="A19" s="190" t="s">
        <v>343</v>
      </c>
      <c r="B19" s="190"/>
      <c r="C19" s="190"/>
      <c r="D19" s="190"/>
      <c r="E19" s="190"/>
      <c r="F19" s="190"/>
      <c r="G19" s="190"/>
      <c r="H19" s="190"/>
      <c r="I19" s="190"/>
      <c r="J19" s="190"/>
      <c r="K19" s="190"/>
      <c r="L19" s="190"/>
      <c r="M19" s="190"/>
      <c r="N19" s="190"/>
      <c r="O19" s="190"/>
      <c r="P19" s="190"/>
      <c r="Q19" s="190"/>
      <c r="R19" s="190"/>
      <c r="S19" s="190"/>
      <c r="T19" s="190"/>
      <c r="U19" s="190"/>
      <c r="V19" s="190"/>
      <c r="W19" s="190"/>
      <c r="X19" s="190"/>
      <c r="Y19" s="190"/>
      <c r="Z19" s="190"/>
      <c r="AA19" s="190"/>
    </row>
    <row r="20" spans="1:27" s="43" customFormat="1" ht="21" customHeight="1" x14ac:dyDescent="0.25"/>
    <row r="21" spans="1:27" ht="15.75" customHeight="1" x14ac:dyDescent="0.25">
      <c r="A21" s="217" t="s">
        <v>3</v>
      </c>
      <c r="B21" s="219" t="s">
        <v>347</v>
      </c>
      <c r="C21" s="220"/>
      <c r="D21" s="219" t="s">
        <v>349</v>
      </c>
      <c r="E21" s="220"/>
      <c r="F21" s="201" t="s">
        <v>88</v>
      </c>
      <c r="G21" s="203"/>
      <c r="H21" s="203"/>
      <c r="I21" s="202"/>
      <c r="J21" s="217" t="s">
        <v>350</v>
      </c>
      <c r="K21" s="219" t="s">
        <v>351</v>
      </c>
      <c r="L21" s="220"/>
      <c r="M21" s="219" t="s">
        <v>352</v>
      </c>
      <c r="N21" s="220"/>
      <c r="O21" s="219" t="s">
        <v>342</v>
      </c>
      <c r="P21" s="220"/>
      <c r="Q21" s="219" t="s">
        <v>111</v>
      </c>
      <c r="R21" s="220"/>
      <c r="S21" s="217" t="s">
        <v>110</v>
      </c>
      <c r="T21" s="217" t="s">
        <v>353</v>
      </c>
      <c r="U21" s="217" t="s">
        <v>348</v>
      </c>
      <c r="V21" s="219" t="s">
        <v>109</v>
      </c>
      <c r="W21" s="220"/>
      <c r="X21" s="201" t="s">
        <v>101</v>
      </c>
      <c r="Y21" s="203"/>
      <c r="Z21" s="201" t="s">
        <v>100</v>
      </c>
      <c r="AA21" s="203"/>
    </row>
    <row r="22" spans="1:27" ht="216" customHeight="1" x14ac:dyDescent="0.25">
      <c r="A22" s="223"/>
      <c r="B22" s="221"/>
      <c r="C22" s="222"/>
      <c r="D22" s="221"/>
      <c r="E22" s="222"/>
      <c r="F22" s="201" t="s">
        <v>108</v>
      </c>
      <c r="G22" s="202"/>
      <c r="H22" s="201" t="s">
        <v>107</v>
      </c>
      <c r="I22" s="202"/>
      <c r="J22" s="218"/>
      <c r="K22" s="221"/>
      <c r="L22" s="222"/>
      <c r="M22" s="221"/>
      <c r="N22" s="222"/>
      <c r="O22" s="221"/>
      <c r="P22" s="222"/>
      <c r="Q22" s="221"/>
      <c r="R22" s="222"/>
      <c r="S22" s="218"/>
      <c r="T22" s="218"/>
      <c r="U22" s="218"/>
      <c r="V22" s="221"/>
      <c r="W22" s="222"/>
      <c r="X22" s="57" t="s">
        <v>99</v>
      </c>
      <c r="Y22" s="57" t="s">
        <v>340</v>
      </c>
      <c r="Z22" s="57" t="s">
        <v>98</v>
      </c>
      <c r="AA22" s="57" t="s">
        <v>97</v>
      </c>
    </row>
    <row r="23" spans="1:27" ht="60" customHeight="1" x14ac:dyDescent="0.25">
      <c r="A23" s="218"/>
      <c r="B23" s="73" t="s">
        <v>95</v>
      </c>
      <c r="C23" s="73" t="s">
        <v>96</v>
      </c>
      <c r="D23" s="58" t="s">
        <v>95</v>
      </c>
      <c r="E23" s="58" t="s">
        <v>96</v>
      </c>
      <c r="F23" s="58" t="s">
        <v>95</v>
      </c>
      <c r="G23" s="58" t="s">
        <v>96</v>
      </c>
      <c r="H23" s="58" t="s">
        <v>95</v>
      </c>
      <c r="I23" s="58" t="s">
        <v>96</v>
      </c>
      <c r="J23" s="58" t="s">
        <v>95</v>
      </c>
      <c r="K23" s="58" t="s">
        <v>95</v>
      </c>
      <c r="L23" s="58" t="s">
        <v>96</v>
      </c>
      <c r="M23" s="58" t="s">
        <v>95</v>
      </c>
      <c r="N23" s="58" t="s">
        <v>96</v>
      </c>
      <c r="O23" s="58" t="s">
        <v>95</v>
      </c>
      <c r="P23" s="58" t="s">
        <v>96</v>
      </c>
      <c r="Q23" s="58" t="s">
        <v>95</v>
      </c>
      <c r="R23" s="58" t="s">
        <v>96</v>
      </c>
      <c r="S23" s="58" t="s">
        <v>95</v>
      </c>
      <c r="T23" s="58" t="s">
        <v>95</v>
      </c>
      <c r="U23" s="58" t="s">
        <v>95</v>
      </c>
      <c r="V23" s="58" t="s">
        <v>95</v>
      </c>
      <c r="W23" s="58" t="s">
        <v>96</v>
      </c>
      <c r="X23" s="58" t="s">
        <v>95</v>
      </c>
      <c r="Y23" s="58" t="s">
        <v>95</v>
      </c>
      <c r="Z23" s="57" t="s">
        <v>95</v>
      </c>
      <c r="AA23" s="57" t="s">
        <v>95</v>
      </c>
    </row>
    <row r="24" spans="1:27"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s="43" customFormat="1" ht="20.25" x14ac:dyDescent="0.25">
      <c r="A25" s="176">
        <v>1</v>
      </c>
      <c r="B25" s="176" t="s">
        <v>374</v>
      </c>
      <c r="C25" s="176" t="s">
        <v>374</v>
      </c>
      <c r="D25" s="176" t="s">
        <v>374</v>
      </c>
      <c r="E25" s="176" t="s">
        <v>374</v>
      </c>
      <c r="F25" s="177">
        <v>0.4</v>
      </c>
      <c r="G25" s="177">
        <v>0.4</v>
      </c>
      <c r="H25" s="177">
        <v>0.4</v>
      </c>
      <c r="I25" s="177">
        <v>0.4</v>
      </c>
      <c r="J25" s="177" t="s">
        <v>410</v>
      </c>
      <c r="K25" s="177">
        <v>1</v>
      </c>
      <c r="L25" s="177">
        <v>1</v>
      </c>
      <c r="M25" s="177" t="s">
        <v>410</v>
      </c>
      <c r="N25" s="177">
        <v>70</v>
      </c>
      <c r="O25" s="177" t="s">
        <v>414</v>
      </c>
      <c r="P25" s="177" t="s">
        <v>414</v>
      </c>
      <c r="Q25" s="168" t="s">
        <v>374</v>
      </c>
      <c r="R25" s="168">
        <v>0.35</v>
      </c>
      <c r="S25" s="168" t="s">
        <v>374</v>
      </c>
      <c r="T25" s="168" t="s">
        <v>374</v>
      </c>
      <c r="U25" s="168" t="s">
        <v>374</v>
      </c>
      <c r="V25" s="168" t="s">
        <v>374</v>
      </c>
      <c r="W25" s="168" t="s">
        <v>406</v>
      </c>
      <c r="X25" s="168" t="s">
        <v>374</v>
      </c>
      <c r="Y25" s="168" t="s">
        <v>374</v>
      </c>
      <c r="Z25" s="168" t="s">
        <v>374</v>
      </c>
      <c r="AA25" s="168" t="s">
        <v>374</v>
      </c>
    </row>
    <row r="26" spans="1:27" s="43" customFormat="1" ht="20.25" x14ac:dyDescent="0.25">
      <c r="A26" s="174"/>
      <c r="B26" s="174"/>
      <c r="C26" s="175"/>
      <c r="D26" s="174"/>
      <c r="E26" s="175"/>
      <c r="F26" s="174"/>
      <c r="G26" s="174"/>
      <c r="H26" s="174"/>
      <c r="I26" s="174"/>
      <c r="J26" s="174"/>
      <c r="K26" s="174"/>
      <c r="L26" s="174"/>
      <c r="M26" s="174"/>
      <c r="N26" s="174"/>
      <c r="O26" s="174"/>
      <c r="P26" s="174"/>
      <c r="Q26" s="174"/>
      <c r="R26" s="174"/>
      <c r="S26" s="174"/>
      <c r="T26" s="174"/>
      <c r="U26" s="174"/>
      <c r="V26" s="174"/>
      <c r="W26" s="174"/>
      <c r="X26" s="174"/>
      <c r="Y26" s="174"/>
      <c r="Z26" s="174"/>
      <c r="AA26" s="174"/>
    </row>
    <row r="27" spans="1:27" s="43" customFormat="1" ht="20.25" x14ac:dyDescent="0.25">
      <c r="A27" s="174"/>
      <c r="B27" s="174"/>
      <c r="C27" s="175"/>
      <c r="D27" s="174"/>
      <c r="E27" s="175"/>
      <c r="F27" s="174"/>
      <c r="G27" s="174"/>
      <c r="H27" s="174"/>
      <c r="I27" s="174"/>
      <c r="J27" s="174"/>
      <c r="K27" s="174"/>
      <c r="L27" s="174"/>
      <c r="M27" s="174"/>
      <c r="N27" s="174"/>
      <c r="O27" s="174"/>
      <c r="P27" s="174"/>
      <c r="Q27" s="174"/>
      <c r="R27" s="174"/>
      <c r="S27" s="174"/>
      <c r="T27" s="174"/>
      <c r="U27" s="174"/>
      <c r="V27" s="174"/>
      <c r="W27" s="174"/>
      <c r="X27" s="174"/>
      <c r="Y27" s="174"/>
      <c r="Z27" s="174"/>
      <c r="AA27" s="174"/>
    </row>
    <row r="28" spans="1:27" s="43" customFormat="1" ht="20.25" x14ac:dyDescent="0.25">
      <c r="A28" s="174"/>
      <c r="B28" s="174"/>
      <c r="C28" s="175"/>
      <c r="D28" s="174"/>
      <c r="E28" s="175"/>
      <c r="F28" s="174"/>
      <c r="G28" s="174"/>
      <c r="H28" s="174"/>
      <c r="I28" s="174"/>
      <c r="J28" s="174"/>
      <c r="K28" s="174"/>
      <c r="L28" s="174"/>
      <c r="M28" s="174"/>
      <c r="N28" s="174"/>
      <c r="O28" s="174"/>
      <c r="P28" s="174"/>
      <c r="Q28" s="174"/>
      <c r="R28" s="174"/>
      <c r="S28" s="174"/>
      <c r="T28" s="174"/>
      <c r="U28" s="174"/>
      <c r="V28" s="174"/>
      <c r="W28" s="174"/>
      <c r="X28" s="174"/>
      <c r="Y28" s="174"/>
      <c r="Z28" s="174"/>
      <c r="AA28" s="174"/>
    </row>
    <row r="29" spans="1:27" s="43" customFormat="1" ht="20.25" x14ac:dyDescent="0.25">
      <c r="A29" s="174"/>
      <c r="B29" s="174"/>
      <c r="C29" s="175"/>
      <c r="D29" s="174"/>
      <c r="E29" s="175"/>
      <c r="F29" s="174"/>
      <c r="G29" s="174"/>
      <c r="H29" s="174"/>
      <c r="I29" s="174"/>
      <c r="J29" s="174"/>
      <c r="K29" s="174"/>
      <c r="L29" s="174"/>
      <c r="M29" s="174"/>
      <c r="N29" s="174"/>
      <c r="O29" s="174"/>
      <c r="P29" s="174"/>
      <c r="Q29" s="174"/>
      <c r="R29" s="174"/>
      <c r="S29" s="174"/>
      <c r="T29" s="174"/>
      <c r="U29" s="174"/>
      <c r="V29" s="174"/>
      <c r="W29" s="174"/>
      <c r="X29" s="174"/>
      <c r="Y29" s="174"/>
      <c r="Z29" s="174"/>
      <c r="AA29" s="174"/>
    </row>
    <row r="30" spans="1:27" s="43" customFormat="1" ht="20.25" x14ac:dyDescent="0.25">
      <c r="A30" s="174"/>
      <c r="B30" s="174"/>
      <c r="C30" s="175"/>
      <c r="D30" s="174"/>
      <c r="E30" s="175"/>
      <c r="F30" s="174"/>
      <c r="G30" s="174"/>
      <c r="H30" s="174"/>
      <c r="I30" s="174"/>
      <c r="J30" s="174"/>
      <c r="K30" s="174"/>
      <c r="L30" s="174"/>
      <c r="M30" s="174"/>
      <c r="N30" s="174"/>
      <c r="O30" s="174"/>
      <c r="P30" s="174"/>
      <c r="Q30" s="174"/>
      <c r="R30" s="174"/>
      <c r="S30" s="174"/>
      <c r="T30" s="174"/>
      <c r="U30" s="174"/>
      <c r="V30" s="174"/>
      <c r="W30" s="174"/>
      <c r="X30" s="174"/>
      <c r="Y30" s="174"/>
      <c r="Z30" s="174"/>
      <c r="AA30" s="174"/>
    </row>
    <row r="31" spans="1:27" s="43" customFormat="1" ht="20.25" x14ac:dyDescent="0.25">
      <c r="A31" s="174"/>
      <c r="B31" s="174"/>
      <c r="C31" s="175"/>
      <c r="D31" s="174"/>
      <c r="E31" s="175"/>
      <c r="F31" s="174"/>
      <c r="G31" s="174"/>
      <c r="H31" s="174"/>
      <c r="I31" s="174"/>
      <c r="J31" s="174"/>
      <c r="K31" s="174"/>
      <c r="L31" s="174"/>
      <c r="M31" s="174"/>
      <c r="N31" s="174"/>
      <c r="O31" s="174"/>
      <c r="P31" s="174"/>
      <c r="Q31" s="174"/>
      <c r="R31" s="174"/>
      <c r="S31" s="174"/>
      <c r="T31" s="174"/>
      <c r="U31" s="174"/>
      <c r="V31" s="174"/>
      <c r="W31" s="174"/>
      <c r="X31" s="174"/>
      <c r="Y31" s="174"/>
      <c r="Z31" s="174"/>
      <c r="AA31" s="174"/>
    </row>
    <row r="32" spans="1:27" s="43" customFormat="1" ht="20.25" x14ac:dyDescent="0.25">
      <c r="A32" s="174"/>
      <c r="B32" s="174"/>
      <c r="C32" s="175"/>
      <c r="D32" s="174"/>
      <c r="E32" s="175"/>
      <c r="F32" s="174"/>
      <c r="G32" s="174"/>
      <c r="H32" s="174"/>
      <c r="I32" s="174"/>
      <c r="J32" s="174"/>
      <c r="K32" s="174"/>
      <c r="L32" s="174"/>
      <c r="M32" s="174"/>
      <c r="N32" s="174"/>
      <c r="O32" s="174"/>
      <c r="P32" s="174"/>
      <c r="Q32" s="174"/>
      <c r="R32" s="174"/>
      <c r="S32" s="174"/>
      <c r="T32" s="174"/>
      <c r="U32" s="174"/>
      <c r="V32" s="174"/>
      <c r="W32" s="174"/>
      <c r="X32" s="174"/>
      <c r="Y32" s="174"/>
      <c r="Z32" s="174"/>
      <c r="AA32" s="174"/>
    </row>
    <row r="33" spans="1:27" s="43" customFormat="1" ht="20.25" x14ac:dyDescent="0.25">
      <c r="A33" s="174"/>
      <c r="B33" s="174"/>
      <c r="C33" s="175"/>
      <c r="D33" s="174"/>
      <c r="E33" s="175"/>
      <c r="F33" s="174"/>
      <c r="G33" s="174"/>
      <c r="H33" s="174"/>
      <c r="I33" s="174"/>
      <c r="J33" s="174"/>
      <c r="K33" s="174"/>
      <c r="L33" s="174"/>
      <c r="M33" s="174"/>
      <c r="N33" s="174"/>
      <c r="O33" s="174"/>
      <c r="P33" s="174"/>
      <c r="Q33" s="174"/>
      <c r="R33" s="174"/>
      <c r="S33" s="174"/>
      <c r="T33" s="174"/>
      <c r="U33" s="174"/>
      <c r="V33" s="174"/>
      <c r="W33" s="174"/>
      <c r="X33" s="174"/>
      <c r="Y33" s="174"/>
      <c r="Z33" s="174"/>
      <c r="AA33" s="174"/>
    </row>
    <row r="34" spans="1:27" s="43" customFormat="1" ht="20.25" x14ac:dyDescent="0.25">
      <c r="A34" s="174"/>
      <c r="B34" s="174"/>
      <c r="C34" s="175"/>
      <c r="D34" s="174"/>
      <c r="E34" s="175"/>
      <c r="F34" s="174"/>
      <c r="G34" s="174"/>
      <c r="H34" s="174"/>
      <c r="I34" s="174"/>
      <c r="J34" s="174"/>
      <c r="K34" s="174"/>
      <c r="L34" s="174"/>
      <c r="M34" s="174"/>
      <c r="N34" s="174"/>
      <c r="O34" s="174"/>
      <c r="P34" s="174"/>
      <c r="Q34" s="174"/>
      <c r="R34" s="174"/>
      <c r="S34" s="174"/>
      <c r="T34" s="174"/>
      <c r="U34" s="174"/>
      <c r="V34" s="174"/>
      <c r="W34" s="174"/>
      <c r="X34" s="174"/>
      <c r="Y34" s="174"/>
      <c r="Z34" s="174"/>
      <c r="AA34" s="174"/>
    </row>
    <row r="35" spans="1:27" s="43" customFormat="1" ht="20.25" x14ac:dyDescent="0.25">
      <c r="A35" s="174"/>
      <c r="B35" s="174"/>
      <c r="C35" s="175"/>
      <c r="D35" s="174"/>
      <c r="E35" s="175"/>
      <c r="F35" s="174"/>
      <c r="G35" s="174"/>
      <c r="H35" s="174"/>
      <c r="I35" s="174"/>
      <c r="J35" s="174"/>
      <c r="K35" s="174"/>
      <c r="L35" s="174"/>
      <c r="M35" s="174"/>
      <c r="N35" s="174"/>
      <c r="O35" s="174"/>
      <c r="P35" s="174"/>
      <c r="Q35" s="174"/>
      <c r="R35" s="174"/>
      <c r="S35" s="174"/>
      <c r="T35" s="174"/>
      <c r="U35" s="174"/>
      <c r="V35" s="174"/>
      <c r="W35" s="174"/>
      <c r="X35" s="174"/>
      <c r="Y35" s="174"/>
      <c r="Z35" s="174"/>
      <c r="AA35" s="174"/>
    </row>
    <row r="36" spans="1:27" s="43" customFormat="1" ht="20.25" x14ac:dyDescent="0.25">
      <c r="A36" s="174"/>
      <c r="B36" s="174"/>
      <c r="C36" s="175"/>
      <c r="D36" s="174"/>
      <c r="E36" s="175"/>
      <c r="F36" s="174"/>
      <c r="G36" s="174"/>
      <c r="H36" s="174"/>
      <c r="I36" s="174"/>
      <c r="J36" s="174"/>
      <c r="K36" s="174"/>
      <c r="L36" s="174"/>
      <c r="M36" s="174"/>
      <c r="N36" s="174"/>
      <c r="O36" s="174"/>
      <c r="P36" s="174"/>
      <c r="Q36" s="174"/>
      <c r="R36" s="174"/>
      <c r="S36" s="174"/>
      <c r="T36" s="174"/>
      <c r="U36" s="174"/>
      <c r="V36" s="174"/>
      <c r="W36" s="174"/>
      <c r="X36" s="174"/>
      <c r="Y36" s="174"/>
      <c r="Z36" s="174"/>
      <c r="AA36" s="174"/>
    </row>
    <row r="37" spans="1:27" s="43" customFormat="1" ht="20.25" x14ac:dyDescent="0.25">
      <c r="A37" s="174"/>
      <c r="B37" s="174"/>
      <c r="C37" s="175"/>
      <c r="D37" s="174"/>
      <c r="E37" s="175"/>
      <c r="F37" s="174"/>
      <c r="G37" s="174"/>
      <c r="H37" s="174"/>
      <c r="I37" s="174"/>
      <c r="J37" s="174"/>
      <c r="K37" s="174"/>
      <c r="L37" s="174"/>
      <c r="M37" s="174"/>
      <c r="N37" s="174"/>
      <c r="O37" s="174"/>
      <c r="P37" s="174"/>
      <c r="Q37" s="174"/>
      <c r="R37" s="174"/>
      <c r="S37" s="174"/>
      <c r="T37" s="174"/>
      <c r="U37" s="174"/>
      <c r="V37" s="174"/>
      <c r="W37" s="174"/>
      <c r="X37" s="174"/>
      <c r="Y37" s="174"/>
      <c r="Z37" s="174"/>
      <c r="AA37" s="174"/>
    </row>
    <row r="38" spans="1:27" s="43" customFormat="1" ht="20.25" x14ac:dyDescent="0.25">
      <c r="A38" s="174"/>
      <c r="B38" s="174"/>
      <c r="C38" s="175"/>
      <c r="D38" s="174"/>
      <c r="E38" s="175"/>
      <c r="F38" s="174"/>
      <c r="G38" s="174"/>
      <c r="H38" s="174"/>
      <c r="I38" s="174"/>
      <c r="J38" s="174"/>
      <c r="K38" s="174"/>
      <c r="L38" s="174"/>
      <c r="M38" s="174"/>
      <c r="N38" s="174"/>
      <c r="O38" s="174"/>
      <c r="P38" s="174"/>
      <c r="Q38" s="174"/>
      <c r="R38" s="174"/>
      <c r="S38" s="174"/>
      <c r="T38" s="174"/>
      <c r="U38" s="174"/>
      <c r="V38" s="174"/>
      <c r="W38" s="174"/>
      <c r="X38" s="174"/>
      <c r="Y38" s="174"/>
      <c r="Z38" s="174"/>
      <c r="AA38" s="174"/>
    </row>
    <row r="39" spans="1:27" s="43" customFormat="1" ht="20.25" x14ac:dyDescent="0.25">
      <c r="A39" s="174"/>
      <c r="B39" s="174"/>
      <c r="C39" s="175"/>
      <c r="D39" s="174"/>
      <c r="E39" s="175"/>
      <c r="F39" s="174"/>
      <c r="G39" s="174"/>
      <c r="H39" s="174"/>
      <c r="I39" s="174"/>
      <c r="J39" s="174"/>
      <c r="K39" s="174"/>
      <c r="L39" s="174"/>
      <c r="M39" s="174"/>
      <c r="N39" s="174"/>
      <c r="O39" s="174"/>
      <c r="P39" s="174"/>
      <c r="Q39" s="174"/>
      <c r="R39" s="174"/>
      <c r="S39" s="174"/>
      <c r="T39" s="174"/>
      <c r="U39" s="174"/>
      <c r="V39" s="174"/>
      <c r="W39" s="174"/>
      <c r="X39" s="174"/>
      <c r="Y39" s="174"/>
      <c r="Z39" s="174"/>
      <c r="AA39" s="174"/>
    </row>
    <row r="40" spans="1:27" s="43" customFormat="1" ht="20.25" x14ac:dyDescent="0.25">
      <c r="A40" s="174"/>
      <c r="B40" s="174"/>
      <c r="C40" s="175"/>
      <c r="D40" s="174"/>
      <c r="E40" s="175"/>
      <c r="F40" s="174"/>
      <c r="G40" s="174"/>
      <c r="H40" s="174"/>
      <c r="I40" s="174"/>
      <c r="J40" s="174"/>
      <c r="K40" s="174"/>
      <c r="L40" s="174"/>
      <c r="M40" s="174"/>
      <c r="N40" s="174"/>
      <c r="O40" s="174"/>
      <c r="P40" s="174"/>
      <c r="Q40" s="174"/>
      <c r="R40" s="174"/>
      <c r="S40" s="174"/>
      <c r="T40" s="174"/>
      <c r="U40" s="174"/>
      <c r="V40" s="174"/>
      <c r="W40" s="174"/>
      <c r="X40" s="174"/>
      <c r="Y40" s="174"/>
      <c r="Z40" s="174"/>
      <c r="AA40" s="174"/>
    </row>
    <row r="41" spans="1:27" s="43" customFormat="1" ht="20.25" x14ac:dyDescent="0.25">
      <c r="A41" s="174"/>
      <c r="B41" s="174"/>
      <c r="C41" s="175"/>
      <c r="D41" s="174"/>
      <c r="E41" s="175"/>
      <c r="F41" s="174"/>
      <c r="G41" s="174"/>
      <c r="H41" s="174"/>
      <c r="I41" s="174"/>
      <c r="J41" s="174"/>
      <c r="K41" s="174"/>
      <c r="L41" s="174"/>
      <c r="M41" s="174"/>
      <c r="N41" s="174"/>
      <c r="O41" s="174"/>
      <c r="P41" s="174"/>
      <c r="Q41" s="174"/>
      <c r="R41" s="174"/>
      <c r="S41" s="174"/>
      <c r="T41" s="174"/>
      <c r="U41" s="174"/>
      <c r="V41" s="174"/>
      <c r="W41" s="174"/>
      <c r="X41" s="174"/>
      <c r="Y41" s="174"/>
      <c r="Z41" s="174"/>
      <c r="AA41" s="174"/>
    </row>
    <row r="42" spans="1:27" s="43" customFormat="1" ht="20.25" x14ac:dyDescent="0.25">
      <c r="A42" s="174"/>
      <c r="B42" s="174"/>
      <c r="C42" s="175"/>
      <c r="D42" s="174"/>
      <c r="E42" s="175"/>
      <c r="F42" s="174"/>
      <c r="G42" s="174"/>
      <c r="H42" s="174"/>
      <c r="I42" s="174"/>
      <c r="J42" s="174"/>
      <c r="K42" s="174"/>
      <c r="L42" s="174"/>
      <c r="M42" s="174"/>
      <c r="N42" s="174"/>
      <c r="O42" s="174"/>
      <c r="P42" s="174"/>
      <c r="Q42" s="174"/>
      <c r="R42" s="174"/>
      <c r="S42" s="174"/>
      <c r="T42" s="174"/>
      <c r="U42" s="174"/>
      <c r="V42" s="174"/>
      <c r="W42" s="174"/>
      <c r="X42" s="174"/>
      <c r="Y42" s="174"/>
      <c r="Z42" s="174"/>
      <c r="AA42" s="174"/>
    </row>
    <row r="43" spans="1:27" s="43" customFormat="1" ht="20.25" x14ac:dyDescent="0.25">
      <c r="A43" s="174"/>
      <c r="B43" s="174"/>
      <c r="C43" s="175"/>
      <c r="D43" s="174"/>
      <c r="E43" s="175"/>
      <c r="F43" s="174"/>
      <c r="G43" s="174"/>
      <c r="H43" s="174"/>
      <c r="I43" s="174"/>
      <c r="J43" s="174"/>
      <c r="K43" s="174"/>
      <c r="L43" s="174"/>
      <c r="M43" s="174"/>
      <c r="N43" s="174"/>
      <c r="O43" s="174"/>
      <c r="P43" s="174"/>
      <c r="Q43" s="174"/>
      <c r="R43" s="174"/>
      <c r="S43" s="174"/>
      <c r="T43" s="174"/>
      <c r="U43" s="174"/>
      <c r="V43" s="174"/>
      <c r="W43" s="174"/>
      <c r="X43" s="174"/>
      <c r="Y43" s="174"/>
      <c r="Z43" s="174"/>
      <c r="AA43" s="174"/>
    </row>
    <row r="44" spans="1:27" s="43" customFormat="1" ht="20.25" x14ac:dyDescent="0.25">
      <c r="A44" s="174"/>
      <c r="B44" s="174"/>
      <c r="C44" s="175"/>
      <c r="D44" s="174"/>
      <c r="E44" s="175"/>
      <c r="F44" s="174"/>
      <c r="G44" s="174"/>
      <c r="H44" s="174"/>
      <c r="I44" s="174"/>
      <c r="J44" s="174"/>
      <c r="K44" s="174"/>
      <c r="L44" s="174"/>
      <c r="M44" s="174"/>
      <c r="N44" s="174"/>
      <c r="O44" s="174"/>
      <c r="P44" s="174"/>
      <c r="Q44" s="174"/>
      <c r="R44" s="174"/>
      <c r="S44" s="174"/>
      <c r="T44" s="174"/>
      <c r="U44" s="174"/>
      <c r="V44" s="174"/>
      <c r="W44" s="174"/>
      <c r="X44" s="174"/>
      <c r="Y44" s="174"/>
      <c r="Z44" s="174"/>
      <c r="AA44" s="174"/>
    </row>
    <row r="45" spans="1:27" s="43" customFormat="1" ht="20.25" x14ac:dyDescent="0.25">
      <c r="A45" s="174"/>
      <c r="B45" s="174"/>
      <c r="C45" s="175"/>
      <c r="D45" s="174"/>
      <c r="E45" s="175"/>
      <c r="F45" s="174"/>
      <c r="G45" s="174"/>
      <c r="H45" s="174"/>
      <c r="I45" s="174"/>
      <c r="J45" s="174"/>
      <c r="K45" s="174"/>
      <c r="L45" s="174"/>
      <c r="M45" s="174"/>
      <c r="N45" s="174"/>
      <c r="O45" s="174"/>
      <c r="P45" s="174"/>
      <c r="Q45" s="174"/>
      <c r="R45" s="174"/>
      <c r="S45" s="174"/>
      <c r="T45" s="174"/>
      <c r="U45" s="174"/>
      <c r="V45" s="174"/>
      <c r="W45" s="174"/>
      <c r="X45" s="174"/>
      <c r="Y45" s="174"/>
      <c r="Z45" s="174"/>
      <c r="AA45" s="174"/>
    </row>
    <row r="46" spans="1:27" s="43" customFormat="1" ht="20.25" x14ac:dyDescent="0.25">
      <c r="A46" s="174"/>
      <c r="B46" s="174"/>
      <c r="C46" s="175"/>
      <c r="D46" s="174"/>
      <c r="E46" s="175"/>
      <c r="F46" s="174"/>
      <c r="G46" s="174"/>
      <c r="H46" s="174"/>
      <c r="I46" s="174"/>
      <c r="J46" s="174"/>
      <c r="K46" s="174"/>
      <c r="L46" s="174"/>
      <c r="M46" s="174"/>
      <c r="N46" s="174"/>
      <c r="O46" s="174"/>
      <c r="P46" s="174"/>
      <c r="Q46" s="174"/>
      <c r="R46" s="174"/>
      <c r="S46" s="174"/>
      <c r="T46" s="174"/>
      <c r="U46" s="174"/>
      <c r="V46" s="174"/>
      <c r="W46" s="174"/>
      <c r="X46" s="174"/>
      <c r="Y46" s="174"/>
      <c r="Z46" s="174"/>
      <c r="AA46" s="174"/>
    </row>
    <row r="47" spans="1:27" s="43" customFormat="1" ht="20.25" x14ac:dyDescent="0.25">
      <c r="A47" s="174"/>
      <c r="B47" s="174"/>
      <c r="C47" s="175"/>
      <c r="D47" s="174"/>
      <c r="E47" s="175"/>
      <c r="F47" s="174"/>
      <c r="G47" s="174"/>
      <c r="H47" s="174"/>
      <c r="I47" s="174"/>
      <c r="J47" s="174"/>
      <c r="K47" s="174"/>
      <c r="L47" s="174"/>
      <c r="M47" s="174"/>
      <c r="N47" s="174"/>
      <c r="O47" s="174"/>
      <c r="P47" s="174"/>
      <c r="Q47" s="174"/>
      <c r="R47" s="174"/>
      <c r="S47" s="174"/>
      <c r="T47" s="174"/>
      <c r="U47" s="174"/>
      <c r="V47" s="174"/>
      <c r="W47" s="174"/>
      <c r="X47" s="174"/>
      <c r="Y47" s="174"/>
      <c r="Z47" s="174"/>
      <c r="AA47" s="174"/>
    </row>
    <row r="48" spans="1:27" s="43" customFormat="1" ht="20.25" x14ac:dyDescent="0.25">
      <c r="A48" s="174"/>
      <c r="B48" s="174"/>
      <c r="C48" s="175"/>
      <c r="D48" s="174"/>
      <c r="E48" s="175"/>
      <c r="F48" s="174"/>
      <c r="G48" s="174"/>
      <c r="H48" s="174"/>
      <c r="I48" s="174"/>
      <c r="J48" s="174"/>
      <c r="K48" s="174"/>
      <c r="L48" s="174"/>
      <c r="M48" s="174"/>
      <c r="N48" s="174"/>
      <c r="O48" s="174"/>
      <c r="P48" s="174"/>
      <c r="Q48" s="174"/>
      <c r="R48" s="174"/>
      <c r="S48" s="174"/>
      <c r="T48" s="174"/>
      <c r="U48" s="174"/>
      <c r="V48" s="174"/>
      <c r="W48" s="174"/>
      <c r="X48" s="174"/>
      <c r="Y48" s="174"/>
      <c r="Z48" s="174"/>
      <c r="AA48" s="174"/>
    </row>
    <row r="49" spans="1:27" s="43" customFormat="1" ht="20.25" x14ac:dyDescent="0.25">
      <c r="A49" s="174"/>
      <c r="B49" s="174"/>
      <c r="C49" s="175"/>
      <c r="D49" s="174"/>
      <c r="E49" s="175"/>
      <c r="F49" s="174"/>
      <c r="G49" s="174"/>
      <c r="H49" s="174"/>
      <c r="I49" s="174"/>
      <c r="J49" s="174"/>
      <c r="K49" s="174"/>
      <c r="L49" s="174"/>
      <c r="M49" s="174"/>
      <c r="N49" s="174"/>
      <c r="O49" s="174"/>
      <c r="P49" s="174"/>
      <c r="Q49" s="174"/>
      <c r="R49" s="174"/>
      <c r="S49" s="174"/>
      <c r="T49" s="174"/>
      <c r="U49" s="174"/>
      <c r="V49" s="174"/>
      <c r="W49" s="174"/>
      <c r="X49" s="174"/>
      <c r="Y49" s="174"/>
      <c r="Z49" s="174"/>
      <c r="AA49" s="174"/>
    </row>
    <row r="50" spans="1:27" s="43" customFormat="1" ht="20.25" x14ac:dyDescent="0.25">
      <c r="A50" s="174"/>
      <c r="B50" s="174"/>
      <c r="C50" s="175"/>
      <c r="D50" s="174"/>
      <c r="E50" s="175"/>
      <c r="F50" s="174"/>
      <c r="G50" s="174"/>
      <c r="H50" s="174"/>
      <c r="I50" s="174"/>
      <c r="J50" s="174"/>
      <c r="K50" s="174"/>
      <c r="L50" s="174"/>
      <c r="M50" s="174"/>
      <c r="N50" s="174"/>
      <c r="O50" s="174"/>
      <c r="P50" s="174"/>
      <c r="Q50" s="174"/>
      <c r="R50" s="174"/>
      <c r="S50" s="174"/>
      <c r="T50" s="174"/>
      <c r="U50" s="174"/>
      <c r="V50" s="174"/>
      <c r="W50" s="174"/>
      <c r="X50" s="174"/>
      <c r="Y50" s="174"/>
      <c r="Z50" s="174"/>
      <c r="AA50" s="174"/>
    </row>
    <row r="51" spans="1:27" s="43" customFormat="1" ht="20.25" x14ac:dyDescent="0.25">
      <c r="A51" s="174"/>
      <c r="B51" s="174"/>
      <c r="C51" s="175"/>
      <c r="D51" s="174"/>
      <c r="E51" s="175"/>
      <c r="F51" s="174"/>
      <c r="G51" s="174"/>
      <c r="H51" s="174"/>
      <c r="I51" s="174"/>
      <c r="J51" s="174"/>
      <c r="K51" s="174"/>
      <c r="L51" s="174"/>
      <c r="M51" s="174"/>
      <c r="N51" s="174"/>
      <c r="O51" s="174"/>
      <c r="P51" s="174"/>
      <c r="Q51" s="174"/>
      <c r="R51" s="174"/>
      <c r="S51" s="174"/>
      <c r="T51" s="174"/>
      <c r="U51" s="174"/>
      <c r="V51" s="174"/>
      <c r="W51" s="174"/>
      <c r="X51" s="174"/>
      <c r="Y51" s="174"/>
      <c r="Z51" s="174"/>
      <c r="AA51" s="174"/>
    </row>
    <row r="53" spans="1:27" x14ac:dyDescent="0.25">
      <c r="B53" s="100" t="s">
        <v>405</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16:AA16"/>
    <mergeCell ref="A5:AA5"/>
    <mergeCell ref="A9:AA9"/>
    <mergeCell ref="A12:AA12"/>
    <mergeCell ref="A15:AA15"/>
    <mergeCell ref="A7:AA7"/>
    <mergeCell ref="A10:AA10"/>
    <mergeCell ref="A13:AA13"/>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22" zoomScale="90" zoomScaleSheetLayoutView="9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4" t="s">
        <v>66</v>
      </c>
      <c r="D1" s="16"/>
      <c r="E1" s="16"/>
    </row>
    <row r="2" spans="1:28" s="12" customFormat="1" ht="18.75" customHeight="1" x14ac:dyDescent="0.3">
      <c r="A2" s="18"/>
      <c r="C2" s="15" t="s">
        <v>9</v>
      </c>
      <c r="D2" s="16"/>
      <c r="E2" s="16"/>
    </row>
    <row r="3" spans="1:28" s="12" customFormat="1" ht="18.75" x14ac:dyDescent="0.3">
      <c r="A3" s="17"/>
      <c r="C3" s="15" t="s">
        <v>404</v>
      </c>
      <c r="D3" s="16"/>
      <c r="E3" s="16"/>
    </row>
    <row r="4" spans="1:28" s="12" customFormat="1" ht="18.75" x14ac:dyDescent="0.3">
      <c r="A4" s="17"/>
      <c r="C4" s="15"/>
      <c r="D4" s="16"/>
      <c r="E4" s="16"/>
    </row>
    <row r="5" spans="1:28" s="12" customFormat="1" ht="15.75" x14ac:dyDescent="0.2">
      <c r="A5" s="184" t="str">
        <f>'1. паспорт местоположение'!A5:C5</f>
        <v>Год раскрытия информации: 2025 год</v>
      </c>
      <c r="B5" s="184"/>
      <c r="C5" s="184"/>
      <c r="D5" s="78"/>
      <c r="E5" s="78"/>
      <c r="F5" s="78"/>
      <c r="G5" s="78"/>
      <c r="H5" s="78"/>
      <c r="I5" s="78"/>
      <c r="J5" s="78"/>
      <c r="K5" s="78"/>
      <c r="L5" s="78"/>
      <c r="M5" s="78"/>
      <c r="N5" s="78"/>
      <c r="O5" s="78"/>
      <c r="P5" s="78"/>
      <c r="Q5" s="78"/>
      <c r="R5" s="78"/>
      <c r="S5" s="78"/>
      <c r="T5" s="78"/>
      <c r="U5" s="78"/>
      <c r="V5" s="78"/>
      <c r="W5" s="78"/>
      <c r="X5" s="78"/>
      <c r="Y5" s="78"/>
      <c r="Z5" s="78"/>
      <c r="AA5" s="78"/>
      <c r="AB5" s="78"/>
    </row>
    <row r="6" spans="1:28" s="12" customFormat="1" ht="18.75" x14ac:dyDescent="0.3">
      <c r="A6" s="17"/>
      <c r="D6" s="16"/>
      <c r="E6" s="16"/>
      <c r="F6" s="15"/>
    </row>
    <row r="7" spans="1:28" s="12" customFormat="1" ht="18.75" x14ac:dyDescent="0.2">
      <c r="A7" s="195" t="s">
        <v>8</v>
      </c>
      <c r="B7" s="195"/>
      <c r="C7" s="195"/>
      <c r="D7" s="13"/>
      <c r="E7" s="13"/>
      <c r="F7" s="13"/>
      <c r="G7" s="13"/>
      <c r="H7" s="13"/>
      <c r="I7" s="13"/>
      <c r="J7" s="13"/>
      <c r="K7" s="13"/>
      <c r="L7" s="13"/>
      <c r="M7" s="13"/>
      <c r="N7" s="13"/>
      <c r="O7" s="13"/>
      <c r="P7" s="13"/>
      <c r="Q7" s="13"/>
      <c r="R7" s="13"/>
      <c r="S7" s="13"/>
      <c r="T7" s="13"/>
    </row>
    <row r="8" spans="1:28" s="12" customFormat="1" ht="18.75" x14ac:dyDescent="0.2">
      <c r="A8" s="195"/>
      <c r="B8" s="195"/>
      <c r="C8" s="195"/>
      <c r="D8" s="14"/>
      <c r="E8" s="14"/>
      <c r="F8" s="14"/>
      <c r="G8" s="13"/>
      <c r="H8" s="13"/>
      <c r="I8" s="13"/>
      <c r="J8" s="13"/>
      <c r="K8" s="13"/>
      <c r="L8" s="13"/>
      <c r="M8" s="13"/>
      <c r="N8" s="13"/>
      <c r="O8" s="13"/>
      <c r="P8" s="13"/>
      <c r="Q8" s="13"/>
      <c r="R8" s="13"/>
      <c r="S8" s="13"/>
      <c r="T8" s="13"/>
    </row>
    <row r="9" spans="1:28" s="12" customFormat="1" ht="18.75" x14ac:dyDescent="0.2">
      <c r="A9" s="195" t="str">
        <f>'1. паспорт местоположение'!A9:C9</f>
        <v>АО "Электросети Кубани" "Ейскэлектросеть"</v>
      </c>
      <c r="B9" s="195"/>
      <c r="C9" s="195"/>
      <c r="D9" s="8"/>
      <c r="E9" s="8"/>
      <c r="F9" s="8"/>
      <c r="G9" s="13"/>
      <c r="H9" s="13"/>
      <c r="I9" s="13"/>
      <c r="J9" s="13"/>
      <c r="K9" s="13"/>
      <c r="L9" s="13"/>
      <c r="M9" s="13"/>
      <c r="N9" s="13"/>
      <c r="O9" s="13"/>
      <c r="P9" s="13"/>
      <c r="Q9" s="13"/>
      <c r="R9" s="13"/>
      <c r="S9" s="13"/>
      <c r="T9" s="13"/>
    </row>
    <row r="10" spans="1:28" s="12" customFormat="1" ht="18.75" x14ac:dyDescent="0.2">
      <c r="A10" s="191" t="s">
        <v>7</v>
      </c>
      <c r="B10" s="191"/>
      <c r="C10" s="191"/>
      <c r="D10" s="6"/>
      <c r="E10" s="6"/>
      <c r="F10" s="6"/>
      <c r="G10" s="13"/>
      <c r="H10" s="13"/>
      <c r="I10" s="13"/>
      <c r="J10" s="13"/>
      <c r="K10" s="13"/>
      <c r="L10" s="13"/>
      <c r="M10" s="13"/>
      <c r="N10" s="13"/>
      <c r="O10" s="13"/>
      <c r="P10" s="13"/>
      <c r="Q10" s="13"/>
      <c r="R10" s="13"/>
      <c r="S10" s="13"/>
      <c r="T10" s="13"/>
    </row>
    <row r="11" spans="1:28" s="12" customFormat="1" ht="18.75" x14ac:dyDescent="0.2">
      <c r="A11" s="195"/>
      <c r="B11" s="195"/>
      <c r="C11" s="195"/>
      <c r="D11" s="14"/>
      <c r="E11" s="14"/>
      <c r="F11" s="14"/>
      <c r="G11" s="13"/>
      <c r="H11" s="13"/>
      <c r="I11" s="13"/>
      <c r="J11" s="13"/>
      <c r="K11" s="13"/>
      <c r="L11" s="13"/>
      <c r="M11" s="13"/>
      <c r="N11" s="13"/>
      <c r="O11" s="13"/>
      <c r="P11" s="13"/>
      <c r="Q11" s="13"/>
      <c r="R11" s="13"/>
      <c r="S11" s="13"/>
      <c r="T11" s="13"/>
    </row>
    <row r="12" spans="1:28" s="12" customFormat="1" ht="18.75" x14ac:dyDescent="0.2">
      <c r="A12" s="190" t="str">
        <f>'1. паспорт местоположение'!A12:C12</f>
        <v>P_Ек_25_ЛК15_017591</v>
      </c>
      <c r="B12" s="190"/>
      <c r="C12" s="190"/>
      <c r="D12" s="8"/>
      <c r="E12" s="8"/>
      <c r="F12" s="8"/>
      <c r="G12" s="13"/>
      <c r="H12" s="13"/>
      <c r="I12" s="13"/>
      <c r="J12" s="13"/>
      <c r="K12" s="13"/>
      <c r="L12" s="13"/>
      <c r="M12" s="13"/>
      <c r="N12" s="13"/>
      <c r="O12" s="13"/>
      <c r="P12" s="13"/>
      <c r="Q12" s="13"/>
      <c r="R12" s="13"/>
      <c r="S12" s="13"/>
      <c r="T12" s="13"/>
    </row>
    <row r="13" spans="1:28" s="12" customFormat="1" ht="18.75" x14ac:dyDescent="0.2">
      <c r="A13" s="191" t="s">
        <v>6</v>
      </c>
      <c r="B13" s="191"/>
      <c r="C13" s="191"/>
      <c r="D13" s="6"/>
      <c r="E13" s="6"/>
      <c r="F13" s="6"/>
      <c r="G13" s="13"/>
      <c r="H13" s="13"/>
      <c r="I13" s="13"/>
      <c r="J13" s="13"/>
      <c r="K13" s="13"/>
      <c r="L13" s="13"/>
      <c r="M13" s="13"/>
      <c r="N13" s="13"/>
      <c r="O13" s="13"/>
      <c r="P13" s="13"/>
      <c r="Q13" s="13"/>
      <c r="R13" s="13"/>
      <c r="S13" s="13"/>
      <c r="T13" s="13"/>
    </row>
    <row r="14" spans="1:28" s="9" customFormat="1" ht="15.75" customHeight="1" x14ac:dyDescent="0.2">
      <c r="A14" s="196"/>
      <c r="B14" s="196"/>
      <c r="C14" s="196"/>
      <c r="D14" s="10"/>
      <c r="E14" s="10"/>
      <c r="F14" s="10"/>
      <c r="G14" s="10"/>
      <c r="H14" s="10"/>
      <c r="I14" s="10"/>
      <c r="J14" s="10"/>
      <c r="K14" s="10"/>
      <c r="L14" s="10"/>
      <c r="M14" s="10"/>
      <c r="N14" s="10"/>
      <c r="O14" s="10"/>
      <c r="P14" s="10"/>
      <c r="Q14" s="10"/>
      <c r="R14" s="10"/>
      <c r="S14" s="10"/>
      <c r="T14" s="10"/>
    </row>
    <row r="15" spans="1:28" s="3" customFormat="1" ht="46.5" customHeight="1" x14ac:dyDescent="0.2">
      <c r="A15" s="193" t="str">
        <f>'1. паспорт местоположение'!A15:C15</f>
        <v xml:space="preserve">Электроснабжение ЭПУ потребителей в соответствии с договором на ТП № 1-37-25-0205  г. Ейск </v>
      </c>
      <c r="B15" s="193"/>
      <c r="C15" s="193"/>
      <c r="D15" s="8"/>
      <c r="E15" s="8"/>
      <c r="F15" s="8"/>
      <c r="G15" s="8"/>
      <c r="H15" s="8"/>
      <c r="I15" s="8"/>
      <c r="J15" s="8"/>
      <c r="K15" s="8"/>
      <c r="L15" s="8"/>
      <c r="M15" s="8"/>
      <c r="N15" s="8"/>
      <c r="O15" s="8"/>
      <c r="P15" s="8"/>
      <c r="Q15" s="8"/>
      <c r="R15" s="8"/>
      <c r="S15" s="8"/>
      <c r="T15" s="8"/>
    </row>
    <row r="16" spans="1:28" s="3" customFormat="1" ht="15" customHeight="1" x14ac:dyDescent="0.2">
      <c r="A16" s="191" t="s">
        <v>4</v>
      </c>
      <c r="B16" s="191"/>
      <c r="C16" s="191"/>
      <c r="D16" s="6"/>
      <c r="E16" s="6"/>
      <c r="F16" s="6"/>
      <c r="G16" s="6"/>
      <c r="H16" s="6"/>
      <c r="I16" s="6"/>
      <c r="J16" s="6"/>
      <c r="K16" s="6"/>
      <c r="L16" s="6"/>
      <c r="M16" s="6"/>
      <c r="N16" s="6"/>
      <c r="O16" s="6"/>
      <c r="P16" s="6"/>
      <c r="Q16" s="6"/>
      <c r="R16" s="6"/>
      <c r="S16" s="6"/>
      <c r="T16" s="6"/>
    </row>
    <row r="17" spans="1:20" s="3" customFormat="1" ht="15" customHeight="1" x14ac:dyDescent="0.2">
      <c r="A17" s="192"/>
      <c r="B17" s="192"/>
      <c r="C17" s="192"/>
      <c r="D17" s="4"/>
      <c r="E17" s="4"/>
      <c r="F17" s="4"/>
      <c r="G17" s="4"/>
      <c r="H17" s="4"/>
      <c r="I17" s="4"/>
      <c r="J17" s="4"/>
      <c r="K17" s="4"/>
      <c r="L17" s="4"/>
      <c r="M17" s="4"/>
      <c r="N17" s="4"/>
      <c r="O17" s="4"/>
      <c r="P17" s="4"/>
      <c r="Q17" s="4"/>
    </row>
    <row r="18" spans="1:20" s="3" customFormat="1" ht="27.75" customHeight="1" x14ac:dyDescent="0.2">
      <c r="A18" s="193" t="s">
        <v>336</v>
      </c>
      <c r="B18" s="193"/>
      <c r="C18" s="19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3</v>
      </c>
      <c r="B20" s="33" t="s">
        <v>65</v>
      </c>
      <c r="C20" s="32" t="s">
        <v>64</v>
      </c>
      <c r="D20" s="29"/>
      <c r="E20" s="29"/>
      <c r="F20" s="29"/>
      <c r="G20" s="28"/>
      <c r="H20" s="28"/>
      <c r="I20" s="28"/>
      <c r="J20" s="28"/>
      <c r="K20" s="28"/>
      <c r="L20" s="28"/>
      <c r="M20" s="28"/>
      <c r="N20" s="28"/>
      <c r="O20" s="28"/>
      <c r="P20" s="28"/>
      <c r="Q20" s="28"/>
      <c r="R20" s="27"/>
      <c r="S20" s="27"/>
      <c r="T20" s="27"/>
    </row>
    <row r="21" spans="1:20" s="3" customFormat="1" ht="16.5" customHeight="1" x14ac:dyDescent="0.2">
      <c r="A21" s="32">
        <v>1</v>
      </c>
      <c r="B21" s="33">
        <v>2</v>
      </c>
      <c r="C21" s="32">
        <v>3</v>
      </c>
      <c r="D21" s="29"/>
      <c r="E21" s="29"/>
      <c r="F21" s="29"/>
      <c r="G21" s="28"/>
      <c r="H21" s="28"/>
      <c r="I21" s="28"/>
      <c r="J21" s="28"/>
      <c r="K21" s="28"/>
      <c r="L21" s="28"/>
      <c r="M21" s="28"/>
      <c r="N21" s="28"/>
      <c r="O21" s="28"/>
      <c r="P21" s="28"/>
      <c r="Q21" s="28"/>
      <c r="R21" s="27"/>
      <c r="S21" s="27"/>
      <c r="T21" s="27"/>
    </row>
    <row r="22" spans="1:20" s="3" customFormat="1" ht="63" x14ac:dyDescent="0.2">
      <c r="A22" s="24" t="s">
        <v>63</v>
      </c>
      <c r="B22" s="30" t="s">
        <v>345</v>
      </c>
      <c r="C22" s="48" t="str">
        <f>'[1]1. паспорт местоположение'!C23</f>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
      <c r="D22" s="29"/>
      <c r="E22" s="28"/>
      <c r="F22" s="28"/>
      <c r="G22" s="28"/>
      <c r="H22" s="28"/>
      <c r="I22" s="28"/>
      <c r="J22" s="28"/>
      <c r="K22" s="28"/>
      <c r="L22" s="28"/>
      <c r="M22" s="28"/>
      <c r="N22" s="28"/>
      <c r="O22" s="28"/>
      <c r="P22" s="27"/>
      <c r="Q22" s="27"/>
      <c r="R22" s="27"/>
      <c r="S22" s="27"/>
      <c r="T22" s="27"/>
    </row>
    <row r="23" spans="1:20" ht="42.75" customHeight="1" x14ac:dyDescent="0.25">
      <c r="A23" s="24" t="s">
        <v>62</v>
      </c>
      <c r="B23" s="26" t="s">
        <v>59</v>
      </c>
      <c r="C23" s="32" t="str">
        <f>A15</f>
        <v xml:space="preserve">Электроснабжение ЭПУ потребителей в соответствии с договором на ТП № 1-37-25-0205  г. Ейск </v>
      </c>
      <c r="D23" s="23"/>
      <c r="E23" s="23"/>
      <c r="F23" s="23"/>
      <c r="G23" s="23"/>
      <c r="H23" s="23"/>
      <c r="I23" s="23"/>
      <c r="J23" s="23"/>
      <c r="K23" s="23"/>
      <c r="L23" s="23"/>
      <c r="M23" s="23"/>
      <c r="N23" s="23"/>
      <c r="O23" s="23"/>
      <c r="P23" s="23"/>
      <c r="Q23" s="23"/>
      <c r="R23" s="23"/>
      <c r="S23" s="23"/>
      <c r="T23" s="23"/>
    </row>
    <row r="24" spans="1:20" ht="63" customHeight="1" x14ac:dyDescent="0.25">
      <c r="A24" s="24" t="s">
        <v>61</v>
      </c>
      <c r="B24" s="26" t="s">
        <v>362</v>
      </c>
      <c r="C24" s="173" t="s">
        <v>415</v>
      </c>
      <c r="D24" s="23"/>
      <c r="E24" s="23"/>
      <c r="F24" s="23"/>
      <c r="G24" s="23"/>
      <c r="H24" s="23"/>
      <c r="I24" s="23"/>
      <c r="J24" s="23"/>
      <c r="K24" s="23"/>
      <c r="L24" s="23"/>
      <c r="M24" s="23"/>
      <c r="N24" s="23"/>
      <c r="O24" s="23"/>
      <c r="P24" s="23"/>
      <c r="Q24" s="23"/>
      <c r="R24" s="23"/>
      <c r="S24" s="23"/>
      <c r="T24" s="23"/>
    </row>
    <row r="25" spans="1:20" ht="63" customHeight="1" x14ac:dyDescent="0.25">
      <c r="A25" s="24" t="s">
        <v>60</v>
      </c>
      <c r="B25" s="26" t="s">
        <v>363</v>
      </c>
      <c r="C25" s="32" t="s">
        <v>393</v>
      </c>
      <c r="D25" s="23"/>
      <c r="E25" s="23"/>
      <c r="F25" s="23"/>
      <c r="G25" s="23"/>
      <c r="H25" s="23"/>
      <c r="I25" s="23"/>
      <c r="J25" s="23"/>
      <c r="K25" s="23"/>
      <c r="L25" s="23"/>
      <c r="M25" s="23"/>
      <c r="N25" s="23"/>
      <c r="O25" s="23"/>
      <c r="P25" s="23"/>
      <c r="Q25" s="23"/>
      <c r="R25" s="23"/>
      <c r="S25" s="23"/>
      <c r="T25" s="23"/>
    </row>
    <row r="26" spans="1:20" ht="42.75" customHeight="1" x14ac:dyDescent="0.25">
      <c r="A26" s="24" t="s">
        <v>58</v>
      </c>
      <c r="B26" s="26" t="s">
        <v>218</v>
      </c>
      <c r="C26" s="32" t="s">
        <v>395</v>
      </c>
      <c r="D26" s="23"/>
      <c r="E26" s="23"/>
      <c r="F26" s="23"/>
      <c r="G26" s="23"/>
      <c r="H26" s="23"/>
      <c r="I26" s="23"/>
      <c r="J26" s="23"/>
      <c r="K26" s="23"/>
      <c r="L26" s="23"/>
      <c r="M26" s="23"/>
      <c r="N26" s="23"/>
      <c r="O26" s="23"/>
      <c r="P26" s="23"/>
      <c r="Q26" s="23"/>
      <c r="R26" s="23"/>
      <c r="S26" s="23"/>
      <c r="T26" s="23"/>
    </row>
    <row r="27" spans="1:20" ht="75.75" customHeight="1" x14ac:dyDescent="0.25">
      <c r="A27" s="24" t="s">
        <v>57</v>
      </c>
      <c r="B27" s="26" t="s">
        <v>346</v>
      </c>
      <c r="C27" s="48" t="s">
        <v>419</v>
      </c>
      <c r="D27" s="23"/>
      <c r="E27" s="23"/>
      <c r="F27" s="23"/>
      <c r="G27" s="23"/>
      <c r="H27" s="23"/>
      <c r="I27" s="23"/>
      <c r="J27" s="23"/>
      <c r="K27" s="23"/>
      <c r="L27" s="23"/>
      <c r="M27" s="23"/>
      <c r="N27" s="23"/>
      <c r="O27" s="23"/>
      <c r="P27" s="23"/>
      <c r="Q27" s="23"/>
      <c r="R27" s="23"/>
      <c r="S27" s="23"/>
      <c r="T27" s="23"/>
    </row>
    <row r="28" spans="1:20" ht="42.75" customHeight="1" x14ac:dyDescent="0.25">
      <c r="A28" s="24" t="s">
        <v>55</v>
      </c>
      <c r="B28" s="26" t="s">
        <v>56</v>
      </c>
      <c r="C28" s="32">
        <v>2025</v>
      </c>
      <c r="D28" s="23"/>
      <c r="E28" s="23"/>
      <c r="F28" s="23"/>
      <c r="G28" s="23"/>
      <c r="H28" s="23"/>
      <c r="I28" s="23"/>
      <c r="J28" s="23"/>
      <c r="K28" s="23"/>
      <c r="L28" s="23"/>
      <c r="M28" s="23"/>
      <c r="N28" s="23"/>
      <c r="O28" s="23"/>
      <c r="P28" s="23"/>
      <c r="Q28" s="23"/>
      <c r="R28" s="23"/>
      <c r="S28" s="23"/>
      <c r="T28" s="23"/>
    </row>
    <row r="29" spans="1:20" ht="51.75" customHeight="1" x14ac:dyDescent="0.25">
      <c r="A29" s="24" t="s">
        <v>53</v>
      </c>
      <c r="B29" s="25" t="s">
        <v>54</v>
      </c>
      <c r="C29" s="32">
        <v>2026</v>
      </c>
      <c r="D29" s="23"/>
      <c r="E29" s="23"/>
      <c r="F29" s="23"/>
      <c r="G29" s="23"/>
      <c r="H29" s="23"/>
      <c r="I29" s="23"/>
      <c r="J29" s="23"/>
      <c r="K29" s="23"/>
      <c r="L29" s="23"/>
      <c r="M29" s="23"/>
      <c r="N29" s="23"/>
      <c r="O29" s="23"/>
      <c r="P29" s="23"/>
      <c r="Q29" s="23"/>
      <c r="R29" s="23"/>
      <c r="S29" s="23"/>
      <c r="T29" s="23"/>
    </row>
    <row r="30" spans="1:20" ht="42.75" customHeight="1" x14ac:dyDescent="0.25">
      <c r="A30" s="24" t="s">
        <v>70</v>
      </c>
      <c r="B30" s="25" t="s">
        <v>52</v>
      </c>
      <c r="C30" s="32" t="s">
        <v>416</v>
      </c>
      <c r="D30" s="23"/>
      <c r="E30" s="23"/>
      <c r="F30" s="23"/>
      <c r="G30" s="23"/>
      <c r="H30" s="23"/>
      <c r="I30" s="23"/>
      <c r="J30" s="23"/>
      <c r="K30" s="23"/>
      <c r="L30" s="23"/>
      <c r="M30" s="23"/>
      <c r="N30" s="23"/>
      <c r="O30" s="23"/>
      <c r="P30" s="23"/>
      <c r="Q30" s="23"/>
      <c r="R30" s="23"/>
      <c r="S30" s="23"/>
      <c r="T30" s="23"/>
    </row>
    <row r="31" spans="1:20" x14ac:dyDescent="0.25">
      <c r="A31" s="23"/>
      <c r="B31" s="23"/>
      <c r="C31" s="23"/>
      <c r="D31" s="23"/>
      <c r="E31" s="23"/>
      <c r="F31" s="23"/>
      <c r="G31" s="23"/>
      <c r="H31" s="23"/>
      <c r="I31" s="23"/>
      <c r="J31" s="23"/>
      <c r="K31" s="23"/>
      <c r="L31" s="23"/>
      <c r="M31" s="23"/>
      <c r="N31" s="23"/>
      <c r="O31" s="23"/>
      <c r="P31" s="23"/>
      <c r="Q31" s="23"/>
      <c r="R31" s="23"/>
      <c r="S31" s="23"/>
      <c r="T31" s="23"/>
    </row>
    <row r="32" spans="1:20" x14ac:dyDescent="0.25">
      <c r="A32" s="23"/>
      <c r="B32" s="23"/>
      <c r="C32" s="23"/>
      <c r="D32" s="23"/>
      <c r="E32" s="23"/>
      <c r="F32" s="23"/>
      <c r="G32" s="23"/>
      <c r="H32" s="23"/>
      <c r="I32" s="23"/>
      <c r="J32" s="23"/>
      <c r="K32" s="23"/>
      <c r="L32" s="23"/>
      <c r="M32" s="23"/>
      <c r="N32" s="23"/>
      <c r="O32" s="23"/>
      <c r="P32" s="23"/>
      <c r="Q32" s="23"/>
      <c r="R32" s="23"/>
      <c r="S32" s="23"/>
      <c r="T32" s="23"/>
    </row>
    <row r="33" spans="1:20" x14ac:dyDescent="0.25">
      <c r="A33" s="23"/>
      <c r="B33" s="100"/>
      <c r="C33" s="23"/>
      <c r="D33" s="23"/>
      <c r="E33" s="23"/>
      <c r="F33" s="23"/>
      <c r="G33" s="23"/>
      <c r="H33" s="23"/>
      <c r="I33" s="23"/>
      <c r="J33" s="23"/>
      <c r="K33" s="23"/>
      <c r="L33" s="23"/>
      <c r="M33" s="23"/>
      <c r="N33" s="23"/>
      <c r="O33" s="23"/>
      <c r="P33" s="23"/>
      <c r="Q33" s="23"/>
      <c r="R33" s="23"/>
      <c r="S33" s="23"/>
      <c r="T33" s="23"/>
    </row>
    <row r="34" spans="1:20" x14ac:dyDescent="0.25">
      <c r="A34" s="23"/>
      <c r="B34" s="23"/>
      <c r="C34" s="23"/>
      <c r="D34" s="23"/>
      <c r="E34" s="23"/>
      <c r="F34" s="23"/>
      <c r="G34" s="23"/>
      <c r="H34" s="23"/>
      <c r="I34" s="23"/>
      <c r="J34" s="23"/>
      <c r="K34" s="23"/>
      <c r="L34" s="23"/>
      <c r="M34" s="23"/>
      <c r="N34" s="23"/>
      <c r="O34" s="23"/>
      <c r="P34" s="23"/>
      <c r="Q34" s="23"/>
      <c r="R34" s="23"/>
      <c r="S34" s="23"/>
      <c r="T34" s="23"/>
    </row>
    <row r="35" spans="1:20" x14ac:dyDescent="0.25">
      <c r="A35" s="23"/>
      <c r="B35" s="23"/>
      <c r="C35" s="23"/>
      <c r="D35" s="23"/>
      <c r="E35" s="23"/>
      <c r="F35" s="23"/>
      <c r="G35" s="23"/>
      <c r="H35" s="23"/>
      <c r="I35" s="23"/>
      <c r="J35" s="23"/>
      <c r="K35" s="23"/>
      <c r="L35" s="23"/>
      <c r="M35" s="23"/>
      <c r="N35" s="23"/>
      <c r="O35" s="23"/>
      <c r="P35" s="23"/>
      <c r="Q35" s="23"/>
      <c r="R35" s="23"/>
      <c r="S35" s="23"/>
      <c r="T35" s="23"/>
    </row>
    <row r="36" spans="1:20" x14ac:dyDescent="0.25">
      <c r="A36" s="23"/>
      <c r="B36" s="23"/>
      <c r="C36" s="23"/>
      <c r="D36" s="23"/>
      <c r="E36" s="23"/>
      <c r="F36" s="23"/>
      <c r="G36" s="23"/>
      <c r="H36" s="23"/>
      <c r="I36" s="23"/>
      <c r="J36" s="23"/>
      <c r="K36" s="23"/>
      <c r="L36" s="23"/>
      <c r="M36" s="23"/>
      <c r="N36" s="23"/>
      <c r="O36" s="23"/>
      <c r="P36" s="23"/>
      <c r="Q36" s="23"/>
      <c r="R36" s="23"/>
      <c r="S36" s="23"/>
      <c r="T36" s="23"/>
    </row>
    <row r="37" spans="1:20" x14ac:dyDescent="0.25">
      <c r="A37" s="23"/>
      <c r="B37" s="23"/>
      <c r="C37" s="23"/>
      <c r="D37" s="23"/>
      <c r="E37" s="23"/>
      <c r="F37" s="23"/>
      <c r="G37" s="23"/>
      <c r="H37" s="23"/>
      <c r="I37" s="23"/>
      <c r="J37" s="23"/>
      <c r="K37" s="23"/>
      <c r="L37" s="23"/>
      <c r="M37" s="23"/>
      <c r="N37" s="23"/>
      <c r="O37" s="23"/>
      <c r="P37" s="23"/>
      <c r="Q37" s="23"/>
      <c r="R37" s="23"/>
      <c r="S37" s="23"/>
      <c r="T37" s="23"/>
    </row>
    <row r="38" spans="1:20" x14ac:dyDescent="0.25">
      <c r="A38" s="23"/>
      <c r="B38" s="23"/>
      <c r="C38" s="23"/>
      <c r="D38" s="23"/>
      <c r="E38" s="23"/>
      <c r="F38" s="23"/>
      <c r="G38" s="23"/>
      <c r="H38" s="23"/>
      <c r="I38" s="23"/>
      <c r="J38" s="23"/>
      <c r="K38" s="23"/>
      <c r="L38" s="23"/>
      <c r="M38" s="23"/>
      <c r="N38" s="23"/>
      <c r="O38" s="23"/>
      <c r="P38" s="23"/>
      <c r="Q38" s="23"/>
      <c r="R38" s="23"/>
      <c r="S38" s="23"/>
      <c r="T38" s="23"/>
    </row>
    <row r="39" spans="1:20" x14ac:dyDescent="0.25">
      <c r="A39" s="23"/>
      <c r="B39" s="23"/>
      <c r="C39" s="23"/>
      <c r="D39" s="23"/>
      <c r="E39" s="23"/>
      <c r="F39" s="23"/>
      <c r="G39" s="23"/>
      <c r="H39" s="23"/>
      <c r="I39" s="23"/>
      <c r="J39" s="23"/>
      <c r="K39" s="23"/>
      <c r="L39" s="23"/>
      <c r="M39" s="23"/>
      <c r="N39" s="23"/>
      <c r="O39" s="23"/>
      <c r="P39" s="23"/>
      <c r="Q39" s="23"/>
      <c r="R39" s="23"/>
      <c r="S39" s="23"/>
      <c r="T39" s="23"/>
    </row>
    <row r="40" spans="1:20" x14ac:dyDescent="0.25">
      <c r="A40" s="23"/>
      <c r="B40" s="23"/>
      <c r="C40" s="23"/>
      <c r="D40" s="23"/>
      <c r="E40" s="23"/>
      <c r="F40" s="23"/>
      <c r="G40" s="23"/>
      <c r="H40" s="23"/>
      <c r="I40" s="23"/>
      <c r="J40" s="23"/>
      <c r="K40" s="23"/>
      <c r="L40" s="23"/>
      <c r="M40" s="23"/>
      <c r="N40" s="23"/>
      <c r="O40" s="23"/>
      <c r="P40" s="23"/>
      <c r="Q40" s="23"/>
      <c r="R40" s="23"/>
      <c r="S40" s="23"/>
      <c r="T40" s="23"/>
    </row>
    <row r="41" spans="1:20" x14ac:dyDescent="0.25">
      <c r="A41" s="23"/>
      <c r="B41" s="23"/>
      <c r="C41" s="23"/>
      <c r="D41" s="23"/>
      <c r="E41" s="23"/>
      <c r="F41" s="23"/>
      <c r="G41" s="23"/>
      <c r="H41" s="23"/>
      <c r="I41" s="23"/>
      <c r="J41" s="23"/>
      <c r="K41" s="23"/>
      <c r="L41" s="23"/>
      <c r="M41" s="23"/>
      <c r="N41" s="23"/>
      <c r="O41" s="23"/>
      <c r="P41" s="23"/>
      <c r="Q41" s="23"/>
      <c r="R41" s="23"/>
      <c r="S41" s="23"/>
      <c r="T41" s="23"/>
    </row>
    <row r="42" spans="1:20" x14ac:dyDescent="0.25">
      <c r="A42" s="23"/>
      <c r="B42" s="23"/>
      <c r="C42" s="23"/>
      <c r="D42" s="23"/>
      <c r="E42" s="23"/>
      <c r="F42" s="23"/>
      <c r="G42" s="23"/>
      <c r="H42" s="23"/>
      <c r="I42" s="23"/>
      <c r="J42" s="23"/>
      <c r="K42" s="23"/>
      <c r="L42" s="23"/>
      <c r="M42" s="23"/>
      <c r="N42" s="23"/>
      <c r="O42" s="23"/>
      <c r="P42" s="23"/>
      <c r="Q42" s="23"/>
      <c r="R42" s="23"/>
      <c r="S42" s="23"/>
      <c r="T42" s="23"/>
    </row>
    <row r="43" spans="1:20" x14ac:dyDescent="0.25">
      <c r="A43" s="23"/>
      <c r="B43" s="23"/>
      <c r="C43" s="23"/>
      <c r="D43" s="23"/>
      <c r="E43" s="23"/>
      <c r="F43" s="23"/>
      <c r="G43" s="23"/>
      <c r="H43" s="23"/>
      <c r="I43" s="23"/>
      <c r="J43" s="23"/>
      <c r="K43" s="23"/>
      <c r="L43" s="23"/>
      <c r="M43" s="23"/>
      <c r="N43" s="23"/>
      <c r="O43" s="23"/>
      <c r="P43" s="23"/>
      <c r="Q43" s="23"/>
      <c r="R43" s="23"/>
      <c r="S43" s="23"/>
      <c r="T43" s="23"/>
    </row>
    <row r="44" spans="1:20" x14ac:dyDescent="0.25">
      <c r="A44" s="23"/>
      <c r="B44" s="23"/>
      <c r="C44" s="23"/>
      <c r="D44" s="23"/>
      <c r="E44" s="23"/>
      <c r="F44" s="23"/>
      <c r="G44" s="23"/>
      <c r="H44" s="23"/>
      <c r="I44" s="23"/>
      <c r="J44" s="23"/>
      <c r="K44" s="23"/>
      <c r="L44" s="23"/>
      <c r="M44" s="23"/>
      <c r="N44" s="23"/>
      <c r="O44" s="23"/>
      <c r="P44" s="23"/>
      <c r="Q44" s="23"/>
      <c r="R44" s="23"/>
      <c r="S44" s="23"/>
      <c r="T44" s="23"/>
    </row>
    <row r="45" spans="1:20" x14ac:dyDescent="0.25">
      <c r="A45" s="23"/>
      <c r="B45" s="23"/>
      <c r="C45" s="23"/>
      <c r="D45" s="23"/>
      <c r="E45" s="23"/>
      <c r="F45" s="23"/>
      <c r="G45" s="23"/>
      <c r="H45" s="23"/>
      <c r="I45" s="23"/>
      <c r="J45" s="23"/>
      <c r="K45" s="23"/>
      <c r="L45" s="23"/>
      <c r="M45" s="23"/>
      <c r="N45" s="23"/>
      <c r="O45" s="23"/>
      <c r="P45" s="23"/>
      <c r="Q45" s="23"/>
      <c r="R45" s="23"/>
      <c r="S45" s="23"/>
      <c r="T45" s="23"/>
    </row>
    <row r="46" spans="1:20" x14ac:dyDescent="0.25">
      <c r="A46" s="23"/>
      <c r="B46" s="23"/>
      <c r="C46" s="23"/>
      <c r="D46" s="23"/>
      <c r="E46" s="23"/>
      <c r="F46" s="23"/>
      <c r="G46" s="23"/>
      <c r="H46" s="23"/>
      <c r="I46" s="23"/>
      <c r="J46" s="23"/>
      <c r="K46" s="23"/>
      <c r="L46" s="23"/>
      <c r="M46" s="23"/>
      <c r="N46" s="23"/>
      <c r="O46" s="23"/>
      <c r="P46" s="23"/>
      <c r="Q46" s="23"/>
      <c r="R46" s="23"/>
      <c r="S46" s="23"/>
      <c r="T46" s="23"/>
    </row>
    <row r="47" spans="1:20" x14ac:dyDescent="0.25">
      <c r="A47" s="23"/>
      <c r="B47" s="23"/>
      <c r="C47" s="23"/>
      <c r="D47" s="23"/>
      <c r="E47" s="23"/>
      <c r="F47" s="23"/>
      <c r="G47" s="23"/>
      <c r="H47" s="23"/>
      <c r="I47" s="23"/>
      <c r="J47" s="23"/>
      <c r="K47" s="23"/>
      <c r="L47" s="23"/>
      <c r="M47" s="23"/>
      <c r="N47" s="23"/>
      <c r="O47" s="23"/>
      <c r="P47" s="23"/>
      <c r="Q47" s="23"/>
      <c r="R47" s="23"/>
      <c r="S47" s="23"/>
      <c r="T47" s="23"/>
    </row>
    <row r="48" spans="1:20" x14ac:dyDescent="0.25">
      <c r="A48" s="23"/>
      <c r="B48" s="23"/>
      <c r="C48" s="23"/>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row r="339" spans="1:20" x14ac:dyDescent="0.25">
      <c r="A339" s="23"/>
      <c r="B339" s="23"/>
      <c r="C339" s="23"/>
      <c r="D339" s="23"/>
      <c r="E339" s="23"/>
      <c r="F339" s="23"/>
      <c r="G339" s="23"/>
      <c r="H339" s="23"/>
      <c r="I339" s="23"/>
      <c r="J339" s="23"/>
      <c r="K339" s="23"/>
      <c r="L339" s="23"/>
      <c r="M339" s="23"/>
      <c r="N339" s="23"/>
      <c r="O339" s="23"/>
      <c r="P339" s="23"/>
      <c r="Q339" s="23"/>
      <c r="R339" s="23"/>
      <c r="S339" s="23"/>
      <c r="T339" s="23"/>
    </row>
    <row r="340" spans="1:20" x14ac:dyDescent="0.25">
      <c r="A340" s="23"/>
      <c r="B340" s="23"/>
      <c r="C340" s="23"/>
      <c r="D340" s="23"/>
      <c r="E340" s="23"/>
      <c r="F340" s="23"/>
      <c r="G340" s="23"/>
      <c r="H340" s="23"/>
      <c r="I340" s="23"/>
      <c r="J340" s="23"/>
      <c r="K340" s="23"/>
      <c r="L340" s="23"/>
      <c r="M340" s="23"/>
      <c r="N340" s="23"/>
      <c r="O340" s="23"/>
      <c r="P340" s="23"/>
      <c r="Q340" s="23"/>
      <c r="R340" s="23"/>
      <c r="S340" s="23"/>
      <c r="T340" s="23"/>
    </row>
    <row r="341" spans="1:20" x14ac:dyDescent="0.25">
      <c r="A341" s="23"/>
      <c r="B341" s="23"/>
      <c r="C341" s="23"/>
      <c r="D341" s="23"/>
      <c r="E341" s="23"/>
      <c r="F341" s="23"/>
      <c r="G341" s="23"/>
      <c r="H341" s="23"/>
      <c r="I341" s="23"/>
      <c r="J341" s="23"/>
      <c r="K341" s="23"/>
      <c r="L341" s="23"/>
      <c r="M341" s="23"/>
      <c r="N341" s="23"/>
      <c r="O341" s="23"/>
      <c r="P341" s="23"/>
      <c r="Q341" s="23"/>
      <c r="R341" s="23"/>
      <c r="S341" s="23"/>
      <c r="T341" s="23"/>
    </row>
    <row r="342" spans="1:20" x14ac:dyDescent="0.25">
      <c r="A342" s="23"/>
      <c r="B342" s="23"/>
      <c r="C342" s="23"/>
      <c r="D342" s="23"/>
      <c r="E342" s="23"/>
      <c r="F342" s="23"/>
      <c r="G342" s="23"/>
      <c r="H342" s="23"/>
      <c r="I342" s="23"/>
      <c r="J342" s="23"/>
      <c r="K342" s="23"/>
      <c r="L342" s="23"/>
      <c r="M342" s="23"/>
      <c r="N342" s="23"/>
      <c r="O342" s="23"/>
      <c r="P342" s="23"/>
      <c r="Q342" s="23"/>
      <c r="R342" s="23"/>
      <c r="S342" s="23"/>
      <c r="T342" s="23"/>
    </row>
    <row r="343" spans="1:20" x14ac:dyDescent="0.25">
      <c r="A343" s="23"/>
      <c r="B343" s="23"/>
      <c r="C343" s="23"/>
      <c r="D343" s="23"/>
      <c r="E343" s="23"/>
      <c r="F343" s="23"/>
      <c r="G343" s="23"/>
      <c r="H343" s="23"/>
      <c r="I343" s="23"/>
      <c r="J343" s="23"/>
      <c r="K343" s="23"/>
      <c r="L343" s="23"/>
      <c r="M343" s="23"/>
      <c r="N343" s="23"/>
      <c r="O343" s="23"/>
      <c r="P343" s="23"/>
      <c r="Q343" s="23"/>
      <c r="R343" s="23"/>
      <c r="S343" s="23"/>
      <c r="T343" s="23"/>
    </row>
    <row r="344" spans="1:20" x14ac:dyDescent="0.25">
      <c r="A344" s="23"/>
      <c r="B344" s="23"/>
      <c r="C344" s="23"/>
      <c r="D344" s="23"/>
      <c r="E344" s="23"/>
      <c r="F344" s="23"/>
      <c r="G344" s="23"/>
      <c r="H344" s="23"/>
      <c r="I344" s="23"/>
      <c r="J344" s="23"/>
      <c r="K344" s="23"/>
      <c r="L344" s="23"/>
      <c r="M344" s="23"/>
      <c r="N344" s="23"/>
      <c r="O344" s="23"/>
      <c r="P344" s="23"/>
      <c r="Q344" s="23"/>
      <c r="R344" s="23"/>
      <c r="S344" s="23"/>
      <c r="T344" s="23"/>
    </row>
    <row r="345" spans="1:20" x14ac:dyDescent="0.25">
      <c r="A345" s="23"/>
      <c r="B345" s="23"/>
      <c r="C345" s="23"/>
      <c r="D345" s="23"/>
      <c r="E345" s="23"/>
      <c r="F345" s="23"/>
      <c r="G345" s="23"/>
      <c r="H345" s="23"/>
      <c r="I345" s="23"/>
      <c r="J345" s="23"/>
      <c r="K345" s="23"/>
      <c r="L345" s="23"/>
      <c r="M345" s="23"/>
      <c r="N345" s="23"/>
      <c r="O345" s="23"/>
      <c r="P345" s="23"/>
      <c r="Q345" s="23"/>
      <c r="R345" s="23"/>
      <c r="S345" s="23"/>
      <c r="T345" s="23"/>
    </row>
    <row r="346" spans="1:20" x14ac:dyDescent="0.25">
      <c r="A346" s="23"/>
      <c r="B346" s="23"/>
      <c r="C346" s="23"/>
      <c r="D346" s="23"/>
      <c r="E346" s="23"/>
      <c r="F346" s="23"/>
      <c r="G346" s="23"/>
      <c r="H346" s="23"/>
      <c r="I346" s="23"/>
      <c r="J346" s="23"/>
      <c r="K346" s="23"/>
      <c r="L346" s="23"/>
      <c r="M346" s="23"/>
      <c r="N346" s="23"/>
      <c r="O346" s="23"/>
      <c r="P346" s="23"/>
      <c r="Q346" s="23"/>
      <c r="R346" s="23"/>
      <c r="S346" s="23"/>
      <c r="T346" s="23"/>
    </row>
    <row r="347" spans="1:20" x14ac:dyDescent="0.25">
      <c r="A347" s="23"/>
      <c r="B347" s="23"/>
      <c r="C347" s="23"/>
      <c r="D347" s="23"/>
      <c r="E347" s="23"/>
      <c r="F347" s="23"/>
      <c r="G347" s="23"/>
      <c r="H347" s="23"/>
      <c r="I347" s="23"/>
      <c r="J347" s="23"/>
      <c r="K347" s="23"/>
      <c r="L347" s="23"/>
      <c r="M347" s="23"/>
      <c r="N347" s="23"/>
      <c r="O347" s="23"/>
      <c r="P347" s="23"/>
      <c r="Q347" s="23"/>
      <c r="R347" s="23"/>
      <c r="S347" s="23"/>
      <c r="T347" s="23"/>
    </row>
    <row r="348" spans="1:20" x14ac:dyDescent="0.25">
      <c r="A348" s="23"/>
      <c r="B348" s="23"/>
      <c r="C348" s="23"/>
      <c r="D348" s="23"/>
      <c r="E348" s="23"/>
      <c r="F348" s="23"/>
      <c r="G348" s="23"/>
      <c r="H348" s="23"/>
      <c r="I348" s="23"/>
      <c r="J348" s="23"/>
      <c r="K348" s="23"/>
      <c r="L348" s="23"/>
      <c r="M348" s="23"/>
      <c r="N348" s="23"/>
      <c r="O348" s="23"/>
      <c r="P348" s="23"/>
      <c r="Q348" s="23"/>
      <c r="R348" s="23"/>
      <c r="S348" s="23"/>
      <c r="T348" s="23"/>
    </row>
    <row r="349" spans="1:20" x14ac:dyDescent="0.25">
      <c r="A349" s="23"/>
      <c r="B349" s="23"/>
      <c r="C349" s="23"/>
      <c r="D349" s="23"/>
      <c r="E349" s="23"/>
      <c r="F349" s="23"/>
      <c r="G349" s="23"/>
      <c r="H349" s="23"/>
      <c r="I349" s="23"/>
      <c r="J349" s="23"/>
      <c r="K349" s="23"/>
      <c r="L349" s="23"/>
      <c r="M349" s="23"/>
      <c r="N349" s="23"/>
      <c r="O349" s="23"/>
      <c r="P349" s="23"/>
      <c r="Q349" s="23"/>
      <c r="R349" s="23"/>
      <c r="S349" s="23"/>
      <c r="T349" s="23"/>
    </row>
    <row r="350" spans="1:20" x14ac:dyDescent="0.25">
      <c r="A350" s="23"/>
      <c r="B350" s="23"/>
      <c r="C350" s="23"/>
      <c r="D350" s="23"/>
      <c r="E350" s="23"/>
      <c r="F350" s="23"/>
      <c r="G350" s="23"/>
      <c r="H350" s="23"/>
      <c r="I350" s="23"/>
      <c r="J350" s="23"/>
      <c r="K350" s="23"/>
      <c r="L350" s="23"/>
      <c r="M350" s="23"/>
      <c r="N350" s="23"/>
      <c r="O350" s="23"/>
      <c r="P350" s="23"/>
      <c r="Q350" s="23"/>
      <c r="R350" s="23"/>
      <c r="S350" s="23"/>
      <c r="T350" s="23"/>
    </row>
    <row r="351" spans="1:20" x14ac:dyDescent="0.25">
      <c r="A351" s="23"/>
      <c r="B351" s="23"/>
      <c r="C351" s="23"/>
      <c r="D351" s="23"/>
      <c r="E351" s="23"/>
      <c r="F351" s="23"/>
      <c r="G351" s="23"/>
      <c r="H351" s="23"/>
      <c r="I351" s="23"/>
      <c r="J351" s="23"/>
      <c r="K351" s="23"/>
      <c r="L351" s="23"/>
      <c r="M351" s="23"/>
      <c r="N351" s="23"/>
      <c r="O351" s="23"/>
      <c r="P351" s="23"/>
      <c r="Q351" s="23"/>
      <c r="R351" s="23"/>
      <c r="S351" s="23"/>
      <c r="T351" s="23"/>
    </row>
    <row r="352" spans="1:20" x14ac:dyDescent="0.25">
      <c r="A352" s="23"/>
      <c r="B352" s="23"/>
      <c r="C352" s="23"/>
      <c r="D352" s="23"/>
      <c r="E352" s="23"/>
      <c r="F352" s="23"/>
      <c r="G352" s="23"/>
      <c r="H352" s="23"/>
      <c r="I352" s="23"/>
      <c r="J352" s="23"/>
      <c r="K352" s="23"/>
      <c r="L352" s="23"/>
      <c r="M352" s="23"/>
      <c r="N352" s="23"/>
      <c r="O352" s="23"/>
      <c r="P352" s="23"/>
      <c r="Q352" s="23"/>
      <c r="R352" s="23"/>
      <c r="S352" s="23"/>
      <c r="T352" s="23"/>
    </row>
    <row r="353" spans="1:20" x14ac:dyDescent="0.25">
      <c r="A353" s="23"/>
      <c r="B353" s="23"/>
      <c r="C353" s="23"/>
      <c r="D353" s="23"/>
      <c r="E353" s="23"/>
      <c r="F353" s="23"/>
      <c r="G353" s="23"/>
      <c r="H353" s="23"/>
      <c r="I353" s="23"/>
      <c r="J353" s="23"/>
      <c r="K353" s="23"/>
      <c r="L353" s="23"/>
      <c r="M353" s="23"/>
      <c r="N353" s="23"/>
      <c r="O353" s="23"/>
      <c r="P353" s="23"/>
      <c r="Q353" s="23"/>
      <c r="R353" s="23"/>
      <c r="S353" s="23"/>
      <c r="T353" s="23"/>
    </row>
    <row r="354" spans="1:20" x14ac:dyDescent="0.25">
      <c r="A354" s="23"/>
      <c r="B354" s="23"/>
      <c r="C354" s="23"/>
      <c r="D354" s="23"/>
      <c r="E354" s="23"/>
      <c r="F354" s="23"/>
      <c r="G354" s="23"/>
      <c r="H354" s="23"/>
      <c r="I354" s="23"/>
      <c r="J354" s="23"/>
      <c r="K354" s="23"/>
      <c r="L354" s="23"/>
      <c r="M354" s="23"/>
      <c r="N354" s="23"/>
      <c r="O354" s="23"/>
      <c r="P354" s="23"/>
      <c r="Q354" s="23"/>
      <c r="R354" s="23"/>
      <c r="S354" s="23"/>
      <c r="T354" s="23"/>
    </row>
    <row r="355" spans="1:20" x14ac:dyDescent="0.25">
      <c r="A355" s="23"/>
      <c r="B355" s="23"/>
      <c r="C355" s="23"/>
      <c r="D355" s="23"/>
      <c r="E355" s="23"/>
      <c r="F355" s="23"/>
      <c r="G355" s="23"/>
      <c r="H355" s="23"/>
      <c r="I355" s="23"/>
      <c r="J355" s="23"/>
      <c r="K355" s="23"/>
      <c r="L355" s="23"/>
      <c r="M355" s="23"/>
      <c r="N355" s="23"/>
      <c r="O355" s="23"/>
      <c r="P355" s="23"/>
      <c r="Q355" s="23"/>
      <c r="R355" s="23"/>
      <c r="S355" s="23"/>
      <c r="T355" s="23"/>
    </row>
    <row r="356" spans="1:20" x14ac:dyDescent="0.25">
      <c r="A356" s="23"/>
      <c r="B356" s="23"/>
      <c r="C356" s="23"/>
      <c r="D356" s="23"/>
      <c r="E356" s="23"/>
      <c r="F356" s="23"/>
      <c r="G356" s="23"/>
      <c r="H356" s="23"/>
      <c r="I356" s="23"/>
      <c r="J356" s="23"/>
      <c r="K356" s="23"/>
      <c r="L356" s="23"/>
      <c r="M356" s="23"/>
      <c r="N356" s="23"/>
      <c r="O356" s="23"/>
      <c r="P356" s="23"/>
      <c r="Q356" s="23"/>
      <c r="R356" s="23"/>
      <c r="S356" s="23"/>
      <c r="T356" s="23"/>
    </row>
    <row r="357" spans="1:20" x14ac:dyDescent="0.25">
      <c r="A357" s="23"/>
      <c r="B357" s="23"/>
      <c r="C357" s="23"/>
      <c r="D357" s="23"/>
      <c r="E357" s="23"/>
      <c r="F357" s="23"/>
      <c r="G357" s="23"/>
      <c r="H357" s="23"/>
      <c r="I357" s="23"/>
      <c r="J357" s="23"/>
      <c r="K357" s="23"/>
      <c r="L357" s="23"/>
      <c r="M357" s="23"/>
      <c r="N357" s="23"/>
      <c r="O357" s="23"/>
      <c r="P357" s="23"/>
      <c r="Q357" s="23"/>
      <c r="R357" s="23"/>
      <c r="S357" s="23"/>
      <c r="T357" s="23"/>
    </row>
    <row r="358" spans="1:20" x14ac:dyDescent="0.25">
      <c r="A358" s="23"/>
      <c r="B358" s="23"/>
      <c r="C358" s="23"/>
      <c r="D358" s="23"/>
      <c r="E358" s="23"/>
      <c r="F358" s="23"/>
      <c r="G358" s="23"/>
      <c r="H358" s="23"/>
      <c r="I358" s="23"/>
      <c r="J358" s="23"/>
      <c r="K358" s="23"/>
      <c r="L358" s="23"/>
      <c r="M358" s="23"/>
      <c r="N358" s="23"/>
      <c r="O358" s="23"/>
      <c r="P358" s="23"/>
      <c r="Q358" s="23"/>
      <c r="R358" s="23"/>
      <c r="S358" s="23"/>
      <c r="T358" s="23"/>
    </row>
    <row r="359" spans="1:20" x14ac:dyDescent="0.25">
      <c r="A359" s="23"/>
      <c r="B359" s="23"/>
      <c r="C359" s="23"/>
      <c r="D359" s="23"/>
      <c r="E359" s="23"/>
      <c r="F359" s="23"/>
      <c r="G359" s="23"/>
      <c r="H359" s="23"/>
      <c r="I359" s="23"/>
      <c r="J359" s="23"/>
      <c r="K359" s="23"/>
      <c r="L359" s="23"/>
      <c r="M359" s="23"/>
      <c r="N359" s="23"/>
      <c r="O359" s="23"/>
      <c r="P359" s="23"/>
      <c r="Q359" s="23"/>
      <c r="R359" s="23"/>
      <c r="S359" s="23"/>
      <c r="T359" s="23"/>
    </row>
    <row r="360" spans="1:20" x14ac:dyDescent="0.25">
      <c r="A360" s="23"/>
      <c r="B360" s="23"/>
      <c r="C360" s="23"/>
      <c r="D360" s="23"/>
      <c r="E360" s="23"/>
      <c r="F360" s="23"/>
      <c r="G360" s="23"/>
      <c r="H360" s="23"/>
      <c r="I360" s="23"/>
      <c r="J360" s="23"/>
      <c r="K360" s="23"/>
      <c r="L360" s="23"/>
      <c r="M360" s="23"/>
      <c r="N360" s="23"/>
      <c r="O360" s="23"/>
      <c r="P360" s="23"/>
      <c r="Q360" s="23"/>
      <c r="R360" s="23"/>
      <c r="S360" s="23"/>
      <c r="T360" s="23"/>
    </row>
    <row r="361" spans="1:20" x14ac:dyDescent="0.25">
      <c r="A361" s="23"/>
      <c r="B361" s="23"/>
      <c r="C361" s="23"/>
      <c r="D361" s="23"/>
      <c r="E361" s="23"/>
      <c r="F361" s="23"/>
      <c r="G361" s="23"/>
      <c r="H361" s="23"/>
      <c r="I361" s="23"/>
      <c r="J361" s="23"/>
      <c r="K361" s="23"/>
      <c r="L361" s="23"/>
      <c r="M361" s="23"/>
      <c r="N361" s="23"/>
      <c r="O361" s="23"/>
      <c r="P361" s="23"/>
      <c r="Q361" s="23"/>
      <c r="R361" s="23"/>
      <c r="S361" s="23"/>
      <c r="T361" s="23"/>
    </row>
    <row r="362" spans="1:20" x14ac:dyDescent="0.25">
      <c r="A362" s="23"/>
      <c r="B362" s="23"/>
      <c r="C362" s="23"/>
      <c r="D362" s="23"/>
      <c r="E362" s="23"/>
      <c r="F362" s="23"/>
      <c r="G362" s="23"/>
      <c r="H362" s="23"/>
      <c r="I362" s="23"/>
      <c r="J362" s="23"/>
      <c r="K362" s="23"/>
      <c r="L362" s="23"/>
      <c r="M362" s="23"/>
      <c r="N362" s="23"/>
      <c r="O362" s="23"/>
      <c r="P362" s="23"/>
      <c r="Q362" s="23"/>
      <c r="R362" s="23"/>
      <c r="S362" s="23"/>
      <c r="T362" s="23"/>
    </row>
    <row r="363" spans="1:20" x14ac:dyDescent="0.25">
      <c r="A363" s="23"/>
      <c r="B363" s="23"/>
      <c r="C363" s="23"/>
      <c r="D363" s="23"/>
      <c r="E363" s="23"/>
      <c r="F363" s="23"/>
      <c r="G363" s="23"/>
      <c r="H363" s="23"/>
      <c r="I363" s="23"/>
      <c r="J363" s="23"/>
      <c r="K363" s="23"/>
      <c r="L363" s="23"/>
      <c r="M363" s="23"/>
      <c r="N363" s="23"/>
      <c r="O363" s="23"/>
      <c r="P363" s="23"/>
      <c r="Q363" s="23"/>
      <c r="R363" s="23"/>
      <c r="S363" s="23"/>
      <c r="T363" s="23"/>
    </row>
    <row r="364" spans="1:20" x14ac:dyDescent="0.25">
      <c r="A364" s="23"/>
      <c r="B364" s="23"/>
      <c r="C364" s="23"/>
      <c r="D364" s="23"/>
      <c r="E364" s="23"/>
      <c r="F364" s="23"/>
      <c r="G364" s="23"/>
      <c r="H364" s="23"/>
      <c r="I364" s="23"/>
      <c r="J364" s="23"/>
      <c r="K364" s="23"/>
      <c r="L364" s="23"/>
      <c r="M364" s="23"/>
      <c r="N364" s="23"/>
      <c r="O364" s="23"/>
      <c r="P364" s="23"/>
      <c r="Q364" s="23"/>
      <c r="R364" s="23"/>
      <c r="S364" s="23"/>
      <c r="T364" s="23"/>
    </row>
    <row r="365" spans="1:20" x14ac:dyDescent="0.25">
      <c r="A365" s="23"/>
      <c r="B365" s="23"/>
      <c r="C365" s="23"/>
      <c r="D365" s="23"/>
      <c r="E365" s="23"/>
      <c r="F365" s="23"/>
      <c r="G365" s="23"/>
      <c r="H365" s="23"/>
      <c r="I365" s="23"/>
      <c r="J365" s="23"/>
      <c r="K365" s="23"/>
      <c r="L365" s="23"/>
      <c r="M365" s="23"/>
      <c r="N365" s="23"/>
      <c r="O365" s="23"/>
      <c r="P365" s="23"/>
      <c r="Q365" s="23"/>
      <c r="R365" s="23"/>
      <c r="S365" s="23"/>
      <c r="T365" s="23"/>
    </row>
    <row r="366" spans="1:20" x14ac:dyDescent="0.25">
      <c r="A366" s="23"/>
      <c r="B366" s="23"/>
      <c r="C366" s="23"/>
      <c r="D366" s="23"/>
      <c r="E366" s="23"/>
      <c r="F366" s="23"/>
      <c r="G366" s="23"/>
      <c r="H366" s="23"/>
      <c r="I366" s="23"/>
      <c r="J366" s="23"/>
      <c r="K366" s="23"/>
      <c r="L366" s="23"/>
      <c r="M366" s="23"/>
      <c r="N366" s="23"/>
      <c r="O366" s="23"/>
      <c r="P366" s="23"/>
      <c r="Q366" s="23"/>
      <c r="R366" s="23"/>
      <c r="S366" s="23"/>
      <c r="T366" s="23"/>
    </row>
    <row r="367" spans="1:20" x14ac:dyDescent="0.25">
      <c r="A367" s="23"/>
      <c r="B367" s="23"/>
      <c r="C367" s="23"/>
      <c r="D367" s="23"/>
      <c r="E367" s="23"/>
      <c r="F367" s="23"/>
      <c r="G367" s="23"/>
      <c r="H367" s="23"/>
      <c r="I367" s="23"/>
      <c r="J367" s="23"/>
      <c r="K367" s="23"/>
      <c r="L367" s="23"/>
      <c r="M367" s="23"/>
      <c r="N367" s="23"/>
      <c r="O367" s="23"/>
      <c r="P367" s="23"/>
      <c r="Q367" s="23"/>
      <c r="R367" s="23"/>
      <c r="S367" s="23"/>
      <c r="T367" s="23"/>
    </row>
    <row r="368" spans="1:20" x14ac:dyDescent="0.25">
      <c r="A368" s="23"/>
      <c r="B368" s="23"/>
      <c r="C368" s="23"/>
      <c r="D368" s="23"/>
      <c r="E368" s="23"/>
      <c r="F368" s="23"/>
      <c r="G368" s="23"/>
      <c r="H368" s="23"/>
      <c r="I368" s="23"/>
      <c r="J368" s="23"/>
      <c r="K368" s="23"/>
      <c r="L368" s="23"/>
      <c r="M368" s="23"/>
      <c r="N368" s="23"/>
      <c r="O368" s="23"/>
      <c r="P368" s="23"/>
      <c r="Q368" s="23"/>
      <c r="R368" s="23"/>
      <c r="S368" s="23"/>
      <c r="T368" s="23"/>
    </row>
    <row r="369" spans="1:20" x14ac:dyDescent="0.25">
      <c r="A369" s="23"/>
      <c r="B369" s="23"/>
      <c r="C369" s="23"/>
      <c r="D369" s="23"/>
      <c r="E369" s="23"/>
      <c r="F369" s="23"/>
      <c r="G369" s="23"/>
      <c r="H369" s="23"/>
      <c r="I369" s="23"/>
      <c r="J369" s="23"/>
      <c r="K369" s="23"/>
      <c r="L369" s="23"/>
      <c r="M369" s="23"/>
      <c r="N369" s="23"/>
      <c r="O369" s="23"/>
      <c r="P369" s="23"/>
      <c r="Q369" s="23"/>
      <c r="R369" s="23"/>
      <c r="S369" s="23"/>
      <c r="T369" s="23"/>
    </row>
    <row r="370" spans="1:20" x14ac:dyDescent="0.25">
      <c r="A370" s="23"/>
      <c r="B370" s="23"/>
      <c r="C370" s="23"/>
      <c r="D370" s="23"/>
      <c r="E370" s="23"/>
      <c r="F370" s="23"/>
      <c r="G370" s="23"/>
      <c r="H370" s="23"/>
      <c r="I370" s="23"/>
      <c r="J370" s="23"/>
      <c r="K370" s="23"/>
      <c r="L370" s="23"/>
      <c r="M370" s="23"/>
      <c r="N370" s="23"/>
      <c r="O370" s="23"/>
      <c r="P370" s="23"/>
      <c r="Q370" s="23"/>
      <c r="R370" s="23"/>
      <c r="S370" s="23"/>
      <c r="T370" s="23"/>
    </row>
    <row r="371" spans="1:20" x14ac:dyDescent="0.25">
      <c r="A371" s="23"/>
      <c r="B371" s="23"/>
      <c r="C371" s="23"/>
      <c r="D371" s="23"/>
      <c r="E371" s="23"/>
      <c r="F371" s="23"/>
      <c r="G371" s="23"/>
      <c r="H371" s="23"/>
      <c r="I371" s="23"/>
      <c r="J371" s="23"/>
      <c r="K371" s="23"/>
      <c r="L371" s="23"/>
      <c r="M371" s="23"/>
      <c r="N371" s="23"/>
      <c r="O371" s="23"/>
      <c r="P371" s="23"/>
      <c r="Q371" s="23"/>
      <c r="R371" s="23"/>
      <c r="S371" s="23"/>
      <c r="T371" s="23"/>
    </row>
    <row r="372" spans="1:20" x14ac:dyDescent="0.25">
      <c r="A372" s="23"/>
      <c r="B372" s="23"/>
      <c r="C372" s="23"/>
      <c r="D372" s="23"/>
      <c r="E372" s="23"/>
      <c r="F372" s="23"/>
      <c r="G372" s="23"/>
      <c r="H372" s="23"/>
      <c r="I372" s="23"/>
      <c r="J372" s="23"/>
      <c r="K372" s="23"/>
      <c r="L372" s="23"/>
      <c r="M372" s="23"/>
      <c r="N372" s="23"/>
      <c r="O372" s="23"/>
      <c r="P372" s="23"/>
      <c r="Q372" s="23"/>
      <c r="R372" s="23"/>
      <c r="S372" s="23"/>
      <c r="T372" s="23"/>
    </row>
    <row r="373" spans="1:20" x14ac:dyDescent="0.25">
      <c r="A373" s="23"/>
      <c r="B373" s="23"/>
      <c r="C373" s="23"/>
      <c r="D373" s="23"/>
      <c r="E373" s="23"/>
      <c r="F373" s="23"/>
      <c r="G373" s="23"/>
      <c r="H373" s="23"/>
      <c r="I373" s="23"/>
      <c r="J373" s="23"/>
      <c r="K373" s="23"/>
      <c r="L373" s="23"/>
      <c r="M373" s="23"/>
      <c r="N373" s="23"/>
      <c r="O373" s="23"/>
      <c r="P373" s="23"/>
      <c r="Q373" s="23"/>
      <c r="R373" s="23"/>
      <c r="S373" s="23"/>
      <c r="T373" s="23"/>
    </row>
    <row r="374" spans="1:20" x14ac:dyDescent="0.25">
      <c r="A374" s="23"/>
      <c r="B374" s="23"/>
      <c r="C374" s="23"/>
      <c r="D374" s="23"/>
      <c r="E374" s="23"/>
      <c r="F374" s="23"/>
      <c r="G374" s="23"/>
      <c r="H374" s="23"/>
      <c r="I374" s="23"/>
      <c r="J374" s="23"/>
      <c r="K374" s="23"/>
      <c r="L374" s="23"/>
      <c r="M374" s="23"/>
      <c r="N374" s="23"/>
      <c r="O374" s="23"/>
      <c r="P374" s="23"/>
      <c r="Q374" s="23"/>
      <c r="R374" s="23"/>
      <c r="S374" s="23"/>
      <c r="T374" s="23"/>
    </row>
    <row r="375" spans="1:20" x14ac:dyDescent="0.25">
      <c r="A375" s="23"/>
      <c r="B375" s="23"/>
      <c r="C375" s="23"/>
      <c r="D375" s="23"/>
      <c r="E375" s="23"/>
      <c r="F375" s="23"/>
      <c r="G375" s="23"/>
      <c r="H375" s="23"/>
      <c r="I375" s="23"/>
      <c r="J375" s="23"/>
      <c r="K375" s="23"/>
      <c r="L375" s="23"/>
      <c r="M375" s="23"/>
      <c r="N375" s="23"/>
      <c r="O375" s="23"/>
      <c r="P375" s="23"/>
      <c r="Q375" s="23"/>
      <c r="R375" s="23"/>
      <c r="S375" s="23"/>
      <c r="T375" s="23"/>
    </row>
    <row r="376" spans="1:20" x14ac:dyDescent="0.25">
      <c r="A376" s="23"/>
      <c r="B376" s="23"/>
      <c r="C376" s="23"/>
      <c r="D376" s="23"/>
      <c r="E376" s="23"/>
      <c r="F376" s="23"/>
      <c r="G376" s="23"/>
      <c r="H376" s="23"/>
      <c r="I376" s="23"/>
      <c r="J376" s="23"/>
      <c r="K376" s="23"/>
      <c r="L376" s="23"/>
      <c r="M376" s="23"/>
      <c r="N376" s="23"/>
      <c r="O376" s="23"/>
      <c r="P376" s="23"/>
      <c r="Q376" s="23"/>
      <c r="R376" s="23"/>
      <c r="S376" s="23"/>
      <c r="T376" s="23"/>
    </row>
    <row r="377" spans="1:20" x14ac:dyDescent="0.25">
      <c r="A377" s="23"/>
      <c r="B377" s="23"/>
      <c r="C377" s="23"/>
      <c r="D377" s="23"/>
      <c r="E377" s="23"/>
      <c r="F377" s="23"/>
      <c r="G377" s="23"/>
      <c r="H377" s="23"/>
      <c r="I377" s="23"/>
      <c r="J377" s="23"/>
      <c r="K377" s="23"/>
      <c r="L377" s="23"/>
      <c r="M377" s="23"/>
      <c r="N377" s="23"/>
      <c r="O377" s="23"/>
      <c r="P377" s="23"/>
      <c r="Q377" s="23"/>
      <c r="R377" s="23"/>
      <c r="S377" s="23"/>
      <c r="T377" s="23"/>
    </row>
    <row r="378" spans="1:20" x14ac:dyDescent="0.25">
      <c r="A378" s="23"/>
      <c r="B378" s="23"/>
      <c r="C378" s="23"/>
      <c r="D378" s="23"/>
      <c r="E378" s="23"/>
      <c r="F378" s="23"/>
      <c r="G378" s="23"/>
      <c r="H378" s="23"/>
      <c r="I378" s="23"/>
      <c r="J378" s="23"/>
      <c r="K378" s="23"/>
      <c r="L378" s="23"/>
      <c r="M378" s="23"/>
      <c r="N378" s="23"/>
      <c r="O378" s="23"/>
      <c r="P378" s="23"/>
      <c r="Q378" s="23"/>
      <c r="R378" s="23"/>
      <c r="S378" s="23"/>
      <c r="T378" s="23"/>
    </row>
    <row r="379" spans="1:20" x14ac:dyDescent="0.25">
      <c r="A379" s="23"/>
      <c r="B379" s="23"/>
      <c r="C379" s="23"/>
      <c r="D379" s="23"/>
      <c r="E379" s="23"/>
      <c r="F379" s="23"/>
      <c r="G379" s="23"/>
      <c r="H379" s="23"/>
      <c r="I379" s="23"/>
      <c r="J379" s="23"/>
      <c r="K379" s="23"/>
      <c r="L379" s="23"/>
      <c r="M379" s="23"/>
      <c r="N379" s="23"/>
      <c r="O379" s="23"/>
      <c r="P379" s="23"/>
      <c r="Q379" s="23"/>
      <c r="R379" s="23"/>
      <c r="S379" s="23"/>
      <c r="T379" s="23"/>
    </row>
    <row r="380" spans="1:20" x14ac:dyDescent="0.25">
      <c r="A380" s="23"/>
      <c r="B380" s="23"/>
      <c r="C380" s="23"/>
      <c r="D380" s="23"/>
      <c r="E380" s="23"/>
      <c r="F380" s="23"/>
      <c r="G380" s="23"/>
      <c r="H380" s="23"/>
      <c r="I380" s="23"/>
      <c r="J380" s="23"/>
      <c r="K380" s="23"/>
      <c r="L380" s="23"/>
      <c r="M380" s="23"/>
      <c r="N380" s="23"/>
      <c r="O380" s="23"/>
      <c r="P380" s="23"/>
      <c r="Q380" s="23"/>
      <c r="R380" s="23"/>
      <c r="S380" s="23"/>
      <c r="T380" s="23"/>
    </row>
    <row r="381" spans="1:20" x14ac:dyDescent="0.25">
      <c r="A381" s="23"/>
      <c r="B381" s="23"/>
      <c r="C381" s="23"/>
      <c r="D381" s="23"/>
      <c r="E381" s="23"/>
      <c r="F381" s="23"/>
      <c r="G381" s="23"/>
      <c r="H381" s="23"/>
      <c r="I381" s="23"/>
      <c r="J381" s="23"/>
      <c r="K381" s="23"/>
      <c r="L381" s="23"/>
      <c r="M381" s="23"/>
      <c r="N381" s="23"/>
      <c r="O381" s="23"/>
      <c r="P381" s="23"/>
      <c r="Q381" s="23"/>
      <c r="R381" s="23"/>
      <c r="S381" s="23"/>
      <c r="T381" s="23"/>
    </row>
    <row r="382" spans="1:20" x14ac:dyDescent="0.25">
      <c r="A382" s="23"/>
      <c r="B382" s="23"/>
      <c r="C382" s="23"/>
      <c r="D382" s="23"/>
      <c r="E382" s="23"/>
      <c r="F382" s="23"/>
      <c r="G382" s="23"/>
      <c r="H382" s="23"/>
      <c r="I382" s="23"/>
      <c r="J382" s="23"/>
      <c r="K382" s="23"/>
      <c r="L382" s="23"/>
      <c r="M382" s="23"/>
      <c r="N382" s="23"/>
      <c r="O382" s="23"/>
      <c r="P382" s="23"/>
      <c r="Q382" s="23"/>
      <c r="R382" s="23"/>
      <c r="S382" s="23"/>
      <c r="T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G22" sqref="G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66</v>
      </c>
    </row>
    <row r="2" spans="1:28" s="12" customFormat="1" ht="18.75" customHeight="1" x14ac:dyDescent="0.3">
      <c r="A2" s="18"/>
      <c r="B2" s="18"/>
      <c r="O2" s="15" t="s">
        <v>9</v>
      </c>
    </row>
    <row r="3" spans="1:28" s="12" customFormat="1" ht="18.75" x14ac:dyDescent="0.3">
      <c r="A3" s="17"/>
      <c r="B3" s="17"/>
      <c r="O3" s="15" t="s">
        <v>404</v>
      </c>
    </row>
    <row r="4" spans="1:28" s="12" customFormat="1" ht="18.75" x14ac:dyDescent="0.3">
      <c r="A4" s="17"/>
      <c r="B4" s="17"/>
      <c r="L4" s="15"/>
    </row>
    <row r="5" spans="1:28" s="12" customFormat="1" ht="15.75" x14ac:dyDescent="0.2">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78"/>
      <c r="Q5" s="78"/>
      <c r="R5" s="78"/>
      <c r="S5" s="78"/>
      <c r="T5" s="78"/>
      <c r="U5" s="78"/>
      <c r="V5" s="78"/>
      <c r="W5" s="78"/>
      <c r="X5" s="78"/>
      <c r="Y5" s="78"/>
      <c r="Z5" s="78"/>
      <c r="AA5" s="78"/>
      <c r="AB5" s="78"/>
    </row>
    <row r="6" spans="1:28" s="12" customFormat="1" ht="18.75" x14ac:dyDescent="0.3">
      <c r="A6" s="17"/>
      <c r="B6" s="17"/>
      <c r="L6" s="15"/>
    </row>
    <row r="7" spans="1:28" s="12" customFormat="1" ht="18.75" x14ac:dyDescent="0.2">
      <c r="A7" s="195" t="s">
        <v>8</v>
      </c>
      <c r="B7" s="195"/>
      <c r="C7" s="195"/>
      <c r="D7" s="195"/>
      <c r="E7" s="195"/>
      <c r="F7" s="195"/>
      <c r="G7" s="195"/>
      <c r="H7" s="195"/>
      <c r="I7" s="195"/>
      <c r="J7" s="195"/>
      <c r="K7" s="195"/>
      <c r="L7" s="195"/>
      <c r="M7" s="195"/>
      <c r="N7" s="195"/>
      <c r="O7" s="195"/>
      <c r="P7" s="13"/>
      <c r="Q7" s="13"/>
      <c r="R7" s="13"/>
      <c r="S7" s="13"/>
      <c r="T7" s="13"/>
      <c r="U7" s="13"/>
      <c r="V7" s="13"/>
      <c r="W7" s="13"/>
      <c r="X7" s="13"/>
      <c r="Y7" s="13"/>
      <c r="Z7" s="13"/>
    </row>
    <row r="8" spans="1:28" s="12" customFormat="1" ht="18.75" x14ac:dyDescent="0.2">
      <c r="A8" s="195"/>
      <c r="B8" s="195"/>
      <c r="C8" s="195"/>
      <c r="D8" s="195"/>
      <c r="E8" s="195"/>
      <c r="F8" s="195"/>
      <c r="G8" s="195"/>
      <c r="H8" s="195"/>
      <c r="I8" s="195"/>
      <c r="J8" s="195"/>
      <c r="K8" s="195"/>
      <c r="L8" s="195"/>
      <c r="M8" s="195"/>
      <c r="N8" s="195"/>
      <c r="O8" s="195"/>
      <c r="P8" s="13"/>
      <c r="Q8" s="13"/>
      <c r="R8" s="13"/>
      <c r="S8" s="13"/>
      <c r="T8" s="13"/>
      <c r="U8" s="13"/>
      <c r="V8" s="13"/>
      <c r="W8" s="13"/>
      <c r="X8" s="13"/>
      <c r="Y8" s="13"/>
      <c r="Z8" s="13"/>
    </row>
    <row r="9" spans="1:28" s="12" customFormat="1" ht="18.75" x14ac:dyDescent="0.2">
      <c r="A9" s="195" t="str">
        <f>'1. паспорт местоположение'!A9:C9</f>
        <v>АО "Электросети Кубани" "Ейскэлектросеть"</v>
      </c>
      <c r="B9" s="195"/>
      <c r="C9" s="195"/>
      <c r="D9" s="195"/>
      <c r="E9" s="195"/>
      <c r="F9" s="195"/>
      <c r="G9" s="195"/>
      <c r="H9" s="195"/>
      <c r="I9" s="195"/>
      <c r="J9" s="195"/>
      <c r="K9" s="195"/>
      <c r="L9" s="195"/>
      <c r="M9" s="195"/>
      <c r="N9" s="195"/>
      <c r="O9" s="195"/>
      <c r="P9" s="13"/>
      <c r="Q9" s="13"/>
      <c r="R9" s="13"/>
      <c r="S9" s="13"/>
      <c r="T9" s="13"/>
      <c r="U9" s="13"/>
      <c r="V9" s="13"/>
      <c r="W9" s="13"/>
      <c r="X9" s="13"/>
      <c r="Y9" s="13"/>
      <c r="Z9" s="13"/>
    </row>
    <row r="10" spans="1:28" s="12" customFormat="1" ht="18.75" x14ac:dyDescent="0.2">
      <c r="A10" s="191" t="s">
        <v>7</v>
      </c>
      <c r="B10" s="191"/>
      <c r="C10" s="191"/>
      <c r="D10" s="191"/>
      <c r="E10" s="191"/>
      <c r="F10" s="191"/>
      <c r="G10" s="191"/>
      <c r="H10" s="191"/>
      <c r="I10" s="191"/>
      <c r="J10" s="191"/>
      <c r="K10" s="191"/>
      <c r="L10" s="191"/>
      <c r="M10" s="191"/>
      <c r="N10" s="191"/>
      <c r="O10" s="191"/>
      <c r="P10" s="13"/>
      <c r="Q10" s="13"/>
      <c r="R10" s="13"/>
      <c r="S10" s="13"/>
      <c r="T10" s="13"/>
      <c r="U10" s="13"/>
      <c r="V10" s="13"/>
      <c r="W10" s="13"/>
      <c r="X10" s="13"/>
      <c r="Y10" s="13"/>
      <c r="Z10" s="13"/>
    </row>
    <row r="11" spans="1:28" s="12" customFormat="1" ht="18.75" x14ac:dyDescent="0.2">
      <c r="A11" s="195"/>
      <c r="B11" s="195"/>
      <c r="C11" s="195"/>
      <c r="D11" s="195"/>
      <c r="E11" s="195"/>
      <c r="F11" s="195"/>
      <c r="G11" s="195"/>
      <c r="H11" s="195"/>
      <c r="I11" s="195"/>
      <c r="J11" s="195"/>
      <c r="K11" s="195"/>
      <c r="L11" s="195"/>
      <c r="M11" s="195"/>
      <c r="N11" s="195"/>
      <c r="O11" s="195"/>
      <c r="P11" s="13"/>
      <c r="Q11" s="13"/>
      <c r="R11" s="13"/>
      <c r="S11" s="13"/>
      <c r="T11" s="13"/>
      <c r="U11" s="13"/>
      <c r="V11" s="13"/>
      <c r="W11" s="13"/>
      <c r="X11" s="13"/>
      <c r="Y11" s="13"/>
      <c r="Z11" s="13"/>
    </row>
    <row r="12" spans="1:28" s="12" customFormat="1" ht="18.75" x14ac:dyDescent="0.2">
      <c r="A12" s="190" t="str">
        <f>'1. паспорт местоположение'!A12:C12</f>
        <v>P_Ек_25_ЛК15_017591</v>
      </c>
      <c r="B12" s="190"/>
      <c r="C12" s="190"/>
      <c r="D12" s="190"/>
      <c r="E12" s="190"/>
      <c r="F12" s="190"/>
      <c r="G12" s="190"/>
      <c r="H12" s="190"/>
      <c r="I12" s="190"/>
      <c r="J12" s="190"/>
      <c r="K12" s="190"/>
      <c r="L12" s="190"/>
      <c r="M12" s="190"/>
      <c r="N12" s="190"/>
      <c r="O12" s="190"/>
      <c r="P12" s="13"/>
      <c r="Q12" s="13"/>
      <c r="R12" s="13"/>
      <c r="S12" s="13"/>
      <c r="T12" s="13"/>
      <c r="U12" s="13"/>
      <c r="V12" s="13"/>
      <c r="W12" s="13"/>
      <c r="X12" s="13"/>
      <c r="Y12" s="13"/>
      <c r="Z12" s="13"/>
    </row>
    <row r="13" spans="1:28" s="12" customFormat="1" ht="18.75" x14ac:dyDescent="0.2">
      <c r="A13" s="191" t="s">
        <v>6</v>
      </c>
      <c r="B13" s="191"/>
      <c r="C13" s="191"/>
      <c r="D13" s="191"/>
      <c r="E13" s="191"/>
      <c r="F13" s="191"/>
      <c r="G13" s="191"/>
      <c r="H13" s="191"/>
      <c r="I13" s="191"/>
      <c r="J13" s="191"/>
      <c r="K13" s="191"/>
      <c r="L13" s="191"/>
      <c r="M13" s="191"/>
      <c r="N13" s="191"/>
      <c r="O13" s="191"/>
      <c r="P13" s="13"/>
      <c r="Q13" s="13"/>
      <c r="R13" s="13"/>
      <c r="S13" s="13"/>
      <c r="T13" s="13"/>
      <c r="U13" s="13"/>
      <c r="V13" s="13"/>
      <c r="W13" s="13"/>
      <c r="X13" s="13"/>
      <c r="Y13" s="13"/>
      <c r="Z13" s="13"/>
    </row>
    <row r="14" spans="1:28" s="9" customFormat="1" ht="15.75" customHeight="1" x14ac:dyDescent="0.2">
      <c r="A14" s="196"/>
      <c r="B14" s="196"/>
      <c r="C14" s="196"/>
      <c r="D14" s="196"/>
      <c r="E14" s="196"/>
      <c r="F14" s="196"/>
      <c r="G14" s="196"/>
      <c r="H14" s="196"/>
      <c r="I14" s="196"/>
      <c r="J14" s="196"/>
      <c r="K14" s="196"/>
      <c r="L14" s="196"/>
      <c r="M14" s="196"/>
      <c r="N14" s="196"/>
      <c r="O14" s="196"/>
      <c r="P14" s="10"/>
      <c r="Q14" s="10"/>
      <c r="R14" s="10"/>
      <c r="S14" s="10"/>
      <c r="T14" s="10"/>
      <c r="U14" s="10"/>
      <c r="V14" s="10"/>
      <c r="W14" s="10"/>
      <c r="X14" s="10"/>
      <c r="Y14" s="10"/>
      <c r="Z14" s="10"/>
    </row>
    <row r="15" spans="1:28" s="3" customFormat="1" ht="18.75" x14ac:dyDescent="0.2">
      <c r="A15" s="190" t="str">
        <f>'1. паспорт местоположение'!A15:C15</f>
        <v xml:space="preserve">Электроснабжение ЭПУ потребителей в соответствии с договором на ТП № 1-37-25-0205  г. Ейск </v>
      </c>
      <c r="B15" s="190"/>
      <c r="C15" s="190"/>
      <c r="D15" s="190"/>
      <c r="E15" s="190"/>
      <c r="F15" s="190"/>
      <c r="G15" s="190"/>
      <c r="H15" s="190"/>
      <c r="I15" s="190"/>
      <c r="J15" s="190"/>
      <c r="K15" s="190"/>
      <c r="L15" s="190"/>
      <c r="M15" s="190"/>
      <c r="N15" s="190"/>
      <c r="O15" s="190"/>
      <c r="P15" s="8"/>
      <c r="Q15" s="8"/>
      <c r="R15" s="8"/>
      <c r="S15" s="8"/>
      <c r="T15" s="8"/>
      <c r="U15" s="8"/>
      <c r="V15" s="8"/>
      <c r="W15" s="8"/>
      <c r="X15" s="8"/>
      <c r="Y15" s="8"/>
      <c r="Z15" s="8"/>
    </row>
    <row r="16" spans="1:28" s="3" customFormat="1" ht="15" customHeight="1" x14ac:dyDescent="0.2">
      <c r="A16" s="191" t="s">
        <v>4</v>
      </c>
      <c r="B16" s="191"/>
      <c r="C16" s="191"/>
      <c r="D16" s="191"/>
      <c r="E16" s="191"/>
      <c r="F16" s="191"/>
      <c r="G16" s="191"/>
      <c r="H16" s="191"/>
      <c r="I16" s="191"/>
      <c r="J16" s="191"/>
      <c r="K16" s="191"/>
      <c r="L16" s="191"/>
      <c r="M16" s="191"/>
      <c r="N16" s="191"/>
      <c r="O16" s="191"/>
      <c r="P16" s="6"/>
      <c r="Q16" s="6"/>
      <c r="R16" s="6"/>
      <c r="S16" s="6"/>
      <c r="T16" s="6"/>
      <c r="U16" s="6"/>
      <c r="V16" s="6"/>
      <c r="W16" s="6"/>
      <c r="X16" s="6"/>
      <c r="Y16" s="6"/>
      <c r="Z16" s="6"/>
    </row>
    <row r="17" spans="1:26" s="3" customFormat="1" ht="15" customHeight="1" x14ac:dyDescent="0.2">
      <c r="A17" s="192"/>
      <c r="B17" s="192"/>
      <c r="C17" s="192"/>
      <c r="D17" s="192"/>
      <c r="E17" s="192"/>
      <c r="F17" s="192"/>
      <c r="G17" s="192"/>
      <c r="H17" s="192"/>
      <c r="I17" s="192"/>
      <c r="J17" s="192"/>
      <c r="K17" s="192"/>
      <c r="L17" s="192"/>
      <c r="M17" s="192"/>
      <c r="N17" s="192"/>
      <c r="O17" s="192"/>
      <c r="P17" s="4"/>
      <c r="Q17" s="4"/>
      <c r="R17" s="4"/>
      <c r="S17" s="4"/>
      <c r="T17" s="4"/>
      <c r="U17" s="4"/>
      <c r="V17" s="4"/>
      <c r="W17" s="4"/>
    </row>
    <row r="18" spans="1:26" s="3" customFormat="1" ht="91.5" customHeight="1" x14ac:dyDescent="0.2">
      <c r="A18" s="224" t="s">
        <v>344</v>
      </c>
      <c r="B18" s="224"/>
      <c r="C18" s="224"/>
      <c r="D18" s="224"/>
      <c r="E18" s="224"/>
      <c r="F18" s="224"/>
      <c r="G18" s="224"/>
      <c r="H18" s="224"/>
      <c r="I18" s="224"/>
      <c r="J18" s="224"/>
      <c r="K18" s="224"/>
      <c r="L18" s="224"/>
      <c r="M18" s="224"/>
      <c r="N18" s="224"/>
      <c r="O18" s="224"/>
      <c r="P18" s="7"/>
      <c r="Q18" s="7"/>
      <c r="R18" s="7"/>
      <c r="S18" s="7"/>
      <c r="T18" s="7"/>
      <c r="U18" s="7"/>
      <c r="V18" s="7"/>
      <c r="W18" s="7"/>
      <c r="X18" s="7"/>
      <c r="Y18" s="7"/>
      <c r="Z18" s="7"/>
    </row>
    <row r="19" spans="1:26" s="3" customFormat="1" ht="78" customHeight="1" x14ac:dyDescent="0.2">
      <c r="A19" s="197" t="s">
        <v>3</v>
      </c>
      <c r="B19" s="197" t="s">
        <v>82</v>
      </c>
      <c r="C19" s="197" t="s">
        <v>81</v>
      </c>
      <c r="D19" s="197" t="s">
        <v>73</v>
      </c>
      <c r="E19" s="225" t="s">
        <v>80</v>
      </c>
      <c r="F19" s="226"/>
      <c r="G19" s="226"/>
      <c r="H19" s="226"/>
      <c r="I19" s="227"/>
      <c r="J19" s="197" t="s">
        <v>79</v>
      </c>
      <c r="K19" s="197"/>
      <c r="L19" s="197"/>
      <c r="M19" s="197"/>
      <c r="N19" s="197"/>
      <c r="O19" s="197"/>
      <c r="P19" s="4"/>
      <c r="Q19" s="4"/>
      <c r="R19" s="4"/>
      <c r="S19" s="4"/>
      <c r="T19" s="4"/>
      <c r="U19" s="4"/>
      <c r="V19" s="4"/>
      <c r="W19" s="4"/>
    </row>
    <row r="20" spans="1:26" s="3" customFormat="1" ht="51" customHeight="1" x14ac:dyDescent="0.2">
      <c r="A20" s="197"/>
      <c r="B20" s="197"/>
      <c r="C20" s="197"/>
      <c r="D20" s="197"/>
      <c r="E20" s="35" t="s">
        <v>78</v>
      </c>
      <c r="F20" s="35" t="s">
        <v>77</v>
      </c>
      <c r="G20" s="35" t="s">
        <v>76</v>
      </c>
      <c r="H20" s="35" t="s">
        <v>75</v>
      </c>
      <c r="I20" s="35" t="s">
        <v>74</v>
      </c>
      <c r="J20" s="35" t="s">
        <v>375</v>
      </c>
      <c r="K20" s="79" t="s">
        <v>376</v>
      </c>
      <c r="L20" s="79" t="s">
        <v>377</v>
      </c>
      <c r="M20" s="79" t="s">
        <v>378</v>
      </c>
      <c r="N20" s="79" t="s">
        <v>379</v>
      </c>
      <c r="O20" s="79" t="s">
        <v>380</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02" t="s">
        <v>374</v>
      </c>
      <c r="B22" s="102" t="s">
        <v>374</v>
      </c>
      <c r="C22" s="102" t="s">
        <v>374</v>
      </c>
      <c r="D22" s="102" t="s">
        <v>374</v>
      </c>
      <c r="E22" s="102" t="s">
        <v>374</v>
      </c>
      <c r="F22" s="102" t="s">
        <v>374</v>
      </c>
      <c r="G22" s="102" t="s">
        <v>374</v>
      </c>
      <c r="H22" s="102" t="s">
        <v>374</v>
      </c>
      <c r="I22" s="102" t="s">
        <v>374</v>
      </c>
      <c r="J22" s="102" t="s">
        <v>374</v>
      </c>
      <c r="K22" s="102" t="s">
        <v>374</v>
      </c>
      <c r="L22" s="102" t="s">
        <v>374</v>
      </c>
      <c r="M22" s="102" t="s">
        <v>374</v>
      </c>
      <c r="N22" s="102" t="s">
        <v>374</v>
      </c>
      <c r="O22" s="102" t="s">
        <v>374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100"/>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8"/>
  <sheetViews>
    <sheetView view="pageBreakPreview" topLeftCell="A25" zoomScale="70" zoomScaleSheetLayoutView="70" workbookViewId="0">
      <selection activeCell="J46" sqref="J46"/>
    </sheetView>
  </sheetViews>
  <sheetFormatPr defaultRowHeight="15.75" x14ac:dyDescent="0.25"/>
  <cols>
    <col min="1" max="1" width="9.140625" style="103"/>
    <col min="2" max="2" width="37.7109375" style="103" customWidth="1"/>
    <col min="3" max="3" width="15.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4" t="s">
        <v>66</v>
      </c>
    </row>
    <row r="2" spans="1:43" ht="18.75" x14ac:dyDescent="0.3">
      <c r="L2" s="15" t="s">
        <v>9</v>
      </c>
    </row>
    <row r="3" spans="1:43" ht="18.75" x14ac:dyDescent="0.3">
      <c r="L3" s="15" t="s">
        <v>404</v>
      </c>
    </row>
    <row r="4" spans="1:43" ht="18.75" x14ac:dyDescent="0.25">
      <c r="K4" s="34"/>
    </row>
    <row r="5" spans="1:43" x14ac:dyDescent="0.25">
      <c r="A5" s="184" t="str">
        <f>'1. паспорт местоположение'!A5:C5</f>
        <v>Год раскрытия информации: 2025 год</v>
      </c>
      <c r="B5" s="184"/>
      <c r="C5" s="184"/>
      <c r="D5" s="184"/>
      <c r="E5" s="184"/>
      <c r="F5" s="184"/>
      <c r="G5" s="184"/>
      <c r="H5" s="184"/>
      <c r="I5" s="184"/>
      <c r="J5" s="184"/>
      <c r="K5" s="184"/>
      <c r="L5" s="184"/>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4"/>
    </row>
    <row r="7" spans="1:43" ht="18.75" x14ac:dyDescent="0.25">
      <c r="A7" s="195" t="s">
        <v>8</v>
      </c>
      <c r="B7" s="195"/>
      <c r="C7" s="195"/>
      <c r="D7" s="195"/>
      <c r="E7" s="195"/>
      <c r="F7" s="195"/>
      <c r="G7" s="195"/>
      <c r="H7" s="195"/>
      <c r="I7" s="195"/>
      <c r="J7" s="195"/>
      <c r="K7" s="195"/>
      <c r="L7" s="195"/>
    </row>
    <row r="8" spans="1:43" ht="18.75" x14ac:dyDescent="0.25">
      <c r="A8" s="195"/>
      <c r="B8" s="195"/>
      <c r="C8" s="195"/>
      <c r="D8" s="195"/>
      <c r="E8" s="195"/>
      <c r="F8" s="195"/>
      <c r="G8" s="195"/>
      <c r="H8" s="195"/>
      <c r="I8" s="195"/>
      <c r="J8" s="195"/>
      <c r="K8" s="195"/>
      <c r="L8" s="195"/>
    </row>
    <row r="9" spans="1:43" ht="18.75" x14ac:dyDescent="0.25">
      <c r="A9" s="195" t="str">
        <f>'1. паспорт местоположение'!A9:C9</f>
        <v>АО "Электросети Кубани" "Ейскэлектросеть"</v>
      </c>
      <c r="B9" s="195"/>
      <c r="C9" s="195"/>
      <c r="D9" s="195"/>
      <c r="E9" s="195"/>
      <c r="F9" s="195"/>
      <c r="G9" s="195"/>
      <c r="H9" s="195"/>
      <c r="I9" s="195"/>
      <c r="J9" s="195"/>
      <c r="K9" s="195"/>
      <c r="L9" s="195"/>
    </row>
    <row r="10" spans="1:43" x14ac:dyDescent="0.25">
      <c r="A10" s="191" t="s">
        <v>7</v>
      </c>
      <c r="B10" s="191"/>
      <c r="C10" s="191"/>
      <c r="D10" s="191"/>
      <c r="E10" s="191"/>
      <c r="F10" s="191"/>
      <c r="G10" s="191"/>
      <c r="H10" s="191"/>
      <c r="I10" s="191"/>
      <c r="J10" s="191"/>
      <c r="K10" s="191"/>
      <c r="L10" s="191"/>
    </row>
    <row r="11" spans="1:43" ht="18.75" x14ac:dyDescent="0.25">
      <c r="A11" s="195"/>
      <c r="B11" s="195"/>
      <c r="C11" s="195"/>
      <c r="D11" s="195"/>
      <c r="E11" s="195"/>
      <c r="F11" s="195"/>
      <c r="G11" s="195"/>
      <c r="H11" s="195"/>
      <c r="I11" s="195"/>
      <c r="J11" s="195"/>
      <c r="K11" s="195"/>
      <c r="L11" s="195"/>
    </row>
    <row r="12" spans="1:43" ht="18.75" x14ac:dyDescent="0.25">
      <c r="A12" s="190" t="str">
        <f>'1. паспорт местоположение'!A12:C12</f>
        <v>P_Ек_25_ЛК15_017591</v>
      </c>
      <c r="B12" s="190"/>
      <c r="C12" s="190"/>
      <c r="D12" s="190"/>
      <c r="E12" s="190"/>
      <c r="F12" s="190"/>
      <c r="G12" s="190"/>
      <c r="H12" s="190"/>
      <c r="I12" s="190"/>
      <c r="J12" s="190"/>
      <c r="K12" s="190"/>
      <c r="L12" s="190"/>
    </row>
    <row r="13" spans="1:43" x14ac:dyDescent="0.25">
      <c r="A13" s="191" t="s">
        <v>6</v>
      </c>
      <c r="B13" s="191"/>
      <c r="C13" s="191"/>
      <c r="D13" s="191"/>
      <c r="E13" s="191"/>
      <c r="F13" s="191"/>
      <c r="G13" s="191"/>
      <c r="H13" s="191"/>
      <c r="I13" s="191"/>
      <c r="J13" s="191"/>
      <c r="K13" s="191"/>
      <c r="L13" s="191"/>
    </row>
    <row r="14" spans="1:43" ht="18.75" x14ac:dyDescent="0.25">
      <c r="A14" s="196"/>
      <c r="B14" s="196"/>
      <c r="C14" s="196"/>
      <c r="D14" s="196"/>
      <c r="E14" s="196"/>
      <c r="F14" s="196"/>
      <c r="G14" s="196"/>
      <c r="H14" s="196"/>
      <c r="I14" s="196"/>
      <c r="J14" s="196"/>
      <c r="K14" s="196"/>
      <c r="L14" s="196"/>
    </row>
    <row r="15" spans="1:43" ht="55.5" customHeight="1" x14ac:dyDescent="0.25">
      <c r="A15" s="193" t="str">
        <f>'1. паспорт местоположение'!A15:C15</f>
        <v xml:space="preserve">Электроснабжение ЭПУ потребителей в соответствии с договором на ТП № 1-37-25-0205  г. Ейск </v>
      </c>
      <c r="B15" s="193"/>
      <c r="C15" s="193"/>
      <c r="D15" s="193"/>
      <c r="E15" s="193"/>
      <c r="F15" s="193"/>
      <c r="G15" s="193"/>
      <c r="H15" s="193"/>
      <c r="I15" s="193"/>
      <c r="J15" s="193"/>
      <c r="K15" s="193"/>
      <c r="L15" s="193"/>
    </row>
    <row r="16" spans="1:43" x14ac:dyDescent="0.25">
      <c r="A16" s="191" t="s">
        <v>4</v>
      </c>
      <c r="B16" s="191"/>
      <c r="C16" s="191"/>
      <c r="D16" s="191"/>
      <c r="E16" s="191"/>
      <c r="F16" s="191"/>
      <c r="G16" s="191"/>
      <c r="H16" s="191"/>
      <c r="I16" s="191"/>
      <c r="J16" s="191"/>
      <c r="K16" s="191"/>
      <c r="L16" s="191"/>
    </row>
    <row r="17" spans="1:12" ht="15.75" customHeight="1" x14ac:dyDescent="0.25">
      <c r="L17" s="136"/>
    </row>
    <row r="18" spans="1:12" x14ac:dyDescent="0.25">
      <c r="K18" s="137"/>
    </row>
    <row r="19" spans="1:12" ht="15.75" customHeight="1" x14ac:dyDescent="0.25">
      <c r="A19" s="228" t="s">
        <v>384</v>
      </c>
      <c r="B19" s="228"/>
      <c r="C19" s="228"/>
      <c r="D19" s="228"/>
      <c r="E19" s="228"/>
      <c r="F19" s="228"/>
      <c r="G19" s="228"/>
      <c r="H19" s="228"/>
      <c r="I19" s="228"/>
      <c r="J19" s="228"/>
      <c r="K19" s="228"/>
      <c r="L19" s="228"/>
    </row>
    <row r="20" spans="1:12" x14ac:dyDescent="0.25">
      <c r="A20" s="47"/>
      <c r="B20" s="47"/>
      <c r="C20" s="138"/>
      <c r="D20" s="138"/>
      <c r="E20" s="138"/>
      <c r="F20" s="138"/>
      <c r="G20" s="138"/>
      <c r="H20" s="138"/>
      <c r="I20" s="138"/>
      <c r="J20" s="138"/>
      <c r="K20" s="138"/>
      <c r="L20" s="138"/>
    </row>
    <row r="21" spans="1:12" ht="28.5" customHeight="1" x14ac:dyDescent="0.25">
      <c r="A21" s="229" t="s">
        <v>209</v>
      </c>
      <c r="B21" s="229" t="s">
        <v>208</v>
      </c>
      <c r="C21" s="235" t="s">
        <v>279</v>
      </c>
      <c r="D21" s="235"/>
      <c r="E21" s="235"/>
      <c r="F21" s="235"/>
      <c r="G21" s="235"/>
      <c r="H21" s="235"/>
      <c r="I21" s="230" t="s">
        <v>207</v>
      </c>
      <c r="J21" s="232" t="s">
        <v>281</v>
      </c>
      <c r="K21" s="229" t="s">
        <v>206</v>
      </c>
      <c r="L21" s="231" t="s">
        <v>280</v>
      </c>
    </row>
    <row r="22" spans="1:12" ht="58.5" customHeight="1" x14ac:dyDescent="0.25">
      <c r="A22" s="229"/>
      <c r="B22" s="229"/>
      <c r="C22" s="236" t="s">
        <v>2</v>
      </c>
      <c r="D22" s="236"/>
      <c r="E22" s="63"/>
      <c r="F22" s="64"/>
      <c r="G22" s="237" t="s">
        <v>1</v>
      </c>
      <c r="H22" s="238"/>
      <c r="I22" s="230"/>
      <c r="J22" s="233"/>
      <c r="K22" s="229"/>
      <c r="L22" s="231"/>
    </row>
    <row r="23" spans="1:12" ht="47.25" x14ac:dyDescent="0.25">
      <c r="A23" s="229"/>
      <c r="B23" s="229"/>
      <c r="C23" s="82" t="s">
        <v>205</v>
      </c>
      <c r="D23" s="82" t="s">
        <v>204</v>
      </c>
      <c r="E23" s="82" t="s">
        <v>205</v>
      </c>
      <c r="F23" s="82" t="s">
        <v>204</v>
      </c>
      <c r="G23" s="82" t="s">
        <v>205</v>
      </c>
      <c r="H23" s="82" t="s">
        <v>204</v>
      </c>
      <c r="I23" s="230"/>
      <c r="J23" s="234"/>
      <c r="K23" s="229"/>
      <c r="L23" s="231"/>
    </row>
    <row r="24" spans="1:12" ht="15.75" customHeight="1" x14ac:dyDescent="0.25">
      <c r="A24" s="81">
        <v>1</v>
      </c>
      <c r="B24" s="81">
        <v>2</v>
      </c>
      <c r="C24" s="82">
        <v>3</v>
      </c>
      <c r="D24" s="82">
        <v>4</v>
      </c>
      <c r="E24" s="82">
        <v>5</v>
      </c>
      <c r="F24" s="82">
        <v>6</v>
      </c>
      <c r="G24" s="82">
        <v>7</v>
      </c>
      <c r="H24" s="82">
        <v>8</v>
      </c>
      <c r="I24" s="82">
        <v>9</v>
      </c>
      <c r="J24" s="82">
        <v>10</v>
      </c>
      <c r="K24" s="82">
        <v>11</v>
      </c>
      <c r="L24" s="82">
        <v>12</v>
      </c>
    </row>
    <row r="25" spans="1:12" ht="15.75" customHeight="1" x14ac:dyDescent="0.25">
      <c r="A25" s="160">
        <v>1</v>
      </c>
      <c r="B25" s="161" t="s">
        <v>203</v>
      </c>
      <c r="C25" s="149"/>
      <c r="D25" s="150"/>
      <c r="E25" s="150"/>
      <c r="F25" s="150"/>
      <c r="G25" s="150"/>
      <c r="H25" s="150"/>
      <c r="I25" s="150"/>
      <c r="J25" s="150"/>
      <c r="K25" s="151"/>
      <c r="L25" s="152"/>
    </row>
    <row r="26" spans="1:12" ht="21.75" customHeight="1" x14ac:dyDescent="0.25">
      <c r="A26" s="167" t="s">
        <v>202</v>
      </c>
      <c r="B26" s="162" t="s">
        <v>286</v>
      </c>
      <c r="C26" s="153">
        <v>0</v>
      </c>
      <c r="D26" s="153">
        <v>0</v>
      </c>
      <c r="E26" s="153">
        <v>0</v>
      </c>
      <c r="F26" s="153">
        <v>0</v>
      </c>
      <c r="G26" s="153">
        <v>0</v>
      </c>
      <c r="H26" s="153">
        <v>0</v>
      </c>
      <c r="I26" s="154">
        <v>10</v>
      </c>
      <c r="J26" s="154">
        <v>10</v>
      </c>
      <c r="K26" s="155">
        <v>0</v>
      </c>
      <c r="L26" s="155">
        <v>0</v>
      </c>
    </row>
    <row r="27" spans="1:12" s="108" customFormat="1" ht="39" customHeight="1" x14ac:dyDescent="0.25">
      <c r="A27" s="139" t="s">
        <v>201</v>
      </c>
      <c r="B27" s="141" t="s">
        <v>288</v>
      </c>
      <c r="C27" s="153">
        <v>0</v>
      </c>
      <c r="D27" s="153">
        <v>0</v>
      </c>
      <c r="E27" s="153">
        <v>0</v>
      </c>
      <c r="F27" s="153">
        <v>0</v>
      </c>
      <c r="G27" s="153">
        <v>0</v>
      </c>
      <c r="H27" s="153">
        <v>0</v>
      </c>
      <c r="I27" s="153">
        <v>20</v>
      </c>
      <c r="J27" s="153">
        <v>20</v>
      </c>
      <c r="K27" s="156">
        <v>0</v>
      </c>
      <c r="L27" s="156">
        <v>0</v>
      </c>
    </row>
    <row r="28" spans="1:12" s="108" customFormat="1" ht="70.5" customHeight="1" x14ac:dyDescent="0.25">
      <c r="A28" s="139" t="s">
        <v>287</v>
      </c>
      <c r="B28" s="141" t="s">
        <v>292</v>
      </c>
      <c r="C28" s="153">
        <v>0</v>
      </c>
      <c r="D28" s="153">
        <v>0</v>
      </c>
      <c r="E28" s="153">
        <v>0</v>
      </c>
      <c r="F28" s="153">
        <v>0</v>
      </c>
      <c r="G28" s="153">
        <v>0</v>
      </c>
      <c r="H28" s="153">
        <v>0</v>
      </c>
      <c r="I28" s="153">
        <v>25</v>
      </c>
      <c r="J28" s="153">
        <v>25</v>
      </c>
      <c r="K28" s="156">
        <v>0</v>
      </c>
      <c r="L28" s="156">
        <v>0</v>
      </c>
    </row>
    <row r="29" spans="1:12" s="108" customFormat="1" ht="31.5" x14ac:dyDescent="0.25">
      <c r="A29" s="139" t="s">
        <v>200</v>
      </c>
      <c r="B29" s="141" t="s">
        <v>291</v>
      </c>
      <c r="C29" s="153">
        <v>0</v>
      </c>
      <c r="D29" s="153">
        <v>0</v>
      </c>
      <c r="E29" s="153">
        <v>0</v>
      </c>
      <c r="F29" s="153">
        <v>0</v>
      </c>
      <c r="G29" s="153">
        <v>0</v>
      </c>
      <c r="H29" s="153">
        <v>0</v>
      </c>
      <c r="I29" s="153">
        <v>27</v>
      </c>
      <c r="J29" s="153">
        <v>27</v>
      </c>
      <c r="K29" s="55">
        <v>0</v>
      </c>
      <c r="L29" s="55">
        <v>0</v>
      </c>
    </row>
    <row r="30" spans="1:12" s="108" customFormat="1" ht="31.5" x14ac:dyDescent="0.25">
      <c r="A30" s="139" t="s">
        <v>199</v>
      </c>
      <c r="B30" s="141" t="s">
        <v>293</v>
      </c>
      <c r="C30" s="153">
        <v>0</v>
      </c>
      <c r="D30" s="153">
        <v>0</v>
      </c>
      <c r="E30" s="153">
        <v>0</v>
      </c>
      <c r="F30" s="153">
        <v>0</v>
      </c>
      <c r="G30" s="153">
        <v>0</v>
      </c>
      <c r="H30" s="153">
        <v>0</v>
      </c>
      <c r="I30" s="153">
        <v>29</v>
      </c>
      <c r="J30" s="153">
        <v>29</v>
      </c>
      <c r="K30" s="55">
        <v>0</v>
      </c>
      <c r="L30" s="55">
        <v>0</v>
      </c>
    </row>
    <row r="31" spans="1:12" s="108" customFormat="1" ht="31.5" x14ac:dyDescent="0.25">
      <c r="A31" s="139" t="s">
        <v>198</v>
      </c>
      <c r="B31" s="142" t="s">
        <v>289</v>
      </c>
      <c r="C31" s="153">
        <v>0</v>
      </c>
      <c r="D31" s="153">
        <v>0</v>
      </c>
      <c r="E31" s="153">
        <v>0</v>
      </c>
      <c r="F31" s="153">
        <v>0</v>
      </c>
      <c r="G31" s="153">
        <v>0</v>
      </c>
      <c r="H31" s="153">
        <v>0</v>
      </c>
      <c r="I31" s="153">
        <v>31</v>
      </c>
      <c r="J31" s="153">
        <v>31</v>
      </c>
      <c r="K31" s="55">
        <v>0</v>
      </c>
      <c r="L31" s="55">
        <v>0</v>
      </c>
    </row>
    <row r="32" spans="1:12" s="108" customFormat="1" ht="31.5" x14ac:dyDescent="0.25">
      <c r="A32" s="139" t="s">
        <v>196</v>
      </c>
      <c r="B32" s="142" t="s">
        <v>294</v>
      </c>
      <c r="C32" s="153">
        <v>0</v>
      </c>
      <c r="D32" s="153">
        <v>0</v>
      </c>
      <c r="E32" s="153">
        <v>0</v>
      </c>
      <c r="F32" s="153">
        <v>0</v>
      </c>
      <c r="G32" s="153">
        <v>0</v>
      </c>
      <c r="H32" s="153">
        <v>0</v>
      </c>
      <c r="I32" s="153">
        <v>35</v>
      </c>
      <c r="J32" s="153">
        <v>35</v>
      </c>
      <c r="K32" s="55">
        <v>0</v>
      </c>
      <c r="L32" s="55">
        <v>0</v>
      </c>
    </row>
    <row r="33" spans="1:12" s="108" customFormat="1" ht="47.25" x14ac:dyDescent="0.25">
      <c r="A33" s="139" t="s">
        <v>305</v>
      </c>
      <c r="B33" s="142" t="s">
        <v>224</v>
      </c>
      <c r="C33" s="153">
        <v>0</v>
      </c>
      <c r="D33" s="153">
        <v>0</v>
      </c>
      <c r="E33" s="153">
        <v>0</v>
      </c>
      <c r="F33" s="153">
        <v>0</v>
      </c>
      <c r="G33" s="153">
        <v>0</v>
      </c>
      <c r="H33" s="153">
        <v>0</v>
      </c>
      <c r="I33" s="153">
        <v>38</v>
      </c>
      <c r="J33" s="153">
        <v>38</v>
      </c>
      <c r="K33" s="55">
        <v>0</v>
      </c>
      <c r="L33" s="55">
        <v>0</v>
      </c>
    </row>
    <row r="34" spans="1:12" s="108" customFormat="1" ht="69" customHeight="1" x14ac:dyDescent="0.25">
      <c r="A34" s="139" t="s">
        <v>306</v>
      </c>
      <c r="B34" s="142" t="s">
        <v>298</v>
      </c>
      <c r="C34" s="153">
        <v>0</v>
      </c>
      <c r="D34" s="153">
        <v>0</v>
      </c>
      <c r="E34" s="153">
        <v>0</v>
      </c>
      <c r="F34" s="153">
        <v>0</v>
      </c>
      <c r="G34" s="153">
        <v>0</v>
      </c>
      <c r="H34" s="153">
        <v>0</v>
      </c>
      <c r="I34" s="153">
        <v>40</v>
      </c>
      <c r="J34" s="153">
        <v>40</v>
      </c>
      <c r="K34" s="55">
        <v>0</v>
      </c>
      <c r="L34" s="55">
        <v>0</v>
      </c>
    </row>
    <row r="35" spans="1:12" s="108" customFormat="1" ht="78.75" customHeight="1" x14ac:dyDescent="0.25">
      <c r="A35" s="139" t="s">
        <v>307</v>
      </c>
      <c r="B35" s="142" t="s">
        <v>197</v>
      </c>
      <c r="C35" s="153">
        <v>0</v>
      </c>
      <c r="D35" s="153">
        <v>0</v>
      </c>
      <c r="E35" s="153">
        <v>0</v>
      </c>
      <c r="F35" s="153">
        <v>0</v>
      </c>
      <c r="G35" s="153">
        <v>0</v>
      </c>
      <c r="H35" s="153">
        <v>0</v>
      </c>
      <c r="I35" s="153">
        <v>43</v>
      </c>
      <c r="J35" s="153">
        <v>43</v>
      </c>
      <c r="K35" s="55">
        <v>0</v>
      </c>
      <c r="L35" s="55">
        <v>0</v>
      </c>
    </row>
    <row r="36" spans="1:12" ht="31.5" x14ac:dyDescent="0.25">
      <c r="A36" s="139" t="s">
        <v>308</v>
      </c>
      <c r="B36" s="142" t="s">
        <v>290</v>
      </c>
      <c r="C36" s="153">
        <v>0</v>
      </c>
      <c r="D36" s="153">
        <v>0</v>
      </c>
      <c r="E36" s="153">
        <v>0</v>
      </c>
      <c r="F36" s="153">
        <v>0</v>
      </c>
      <c r="G36" s="153">
        <v>0</v>
      </c>
      <c r="H36" s="153">
        <v>0</v>
      </c>
      <c r="I36" s="153">
        <v>45</v>
      </c>
      <c r="J36" s="153">
        <v>45</v>
      </c>
      <c r="K36" s="55">
        <v>0</v>
      </c>
      <c r="L36" s="55">
        <v>0</v>
      </c>
    </row>
    <row r="37" spans="1:12" x14ac:dyDescent="0.25">
      <c r="A37" s="139" t="s">
        <v>309</v>
      </c>
      <c r="B37" s="142" t="s">
        <v>195</v>
      </c>
      <c r="C37" s="153">
        <v>0</v>
      </c>
      <c r="D37" s="153">
        <v>0</v>
      </c>
      <c r="E37" s="153">
        <v>0</v>
      </c>
      <c r="F37" s="153">
        <v>0</v>
      </c>
      <c r="G37" s="153">
        <v>0</v>
      </c>
      <c r="H37" s="153">
        <v>0</v>
      </c>
      <c r="I37" s="153">
        <v>48</v>
      </c>
      <c r="J37" s="153">
        <v>48</v>
      </c>
      <c r="K37" s="55">
        <v>0</v>
      </c>
      <c r="L37" s="55">
        <v>0</v>
      </c>
    </row>
    <row r="38" spans="1:12" x14ac:dyDescent="0.25">
      <c r="A38" s="139" t="s">
        <v>310</v>
      </c>
      <c r="B38" s="140" t="s">
        <v>194</v>
      </c>
      <c r="C38" s="153">
        <v>0</v>
      </c>
      <c r="D38" s="153">
        <v>0</v>
      </c>
      <c r="E38" s="153">
        <v>0</v>
      </c>
      <c r="F38" s="153">
        <v>0</v>
      </c>
      <c r="G38" s="153">
        <v>0</v>
      </c>
      <c r="H38" s="153">
        <v>0</v>
      </c>
      <c r="I38" s="153">
        <v>50</v>
      </c>
      <c r="J38" s="153">
        <v>50</v>
      </c>
      <c r="K38" s="55">
        <v>0</v>
      </c>
      <c r="L38" s="55">
        <v>0</v>
      </c>
    </row>
    <row r="39" spans="1:12" ht="63" x14ac:dyDescent="0.25">
      <c r="A39" s="139">
        <v>2</v>
      </c>
      <c r="B39" s="142" t="s">
        <v>295</v>
      </c>
      <c r="C39" s="153">
        <v>0</v>
      </c>
      <c r="D39" s="153">
        <v>0</v>
      </c>
      <c r="E39" s="153">
        <v>0</v>
      </c>
      <c r="F39" s="153">
        <v>0</v>
      </c>
      <c r="G39" s="153">
        <v>0</v>
      </c>
      <c r="H39" s="153">
        <v>0</v>
      </c>
      <c r="I39" s="153">
        <v>53</v>
      </c>
      <c r="J39" s="153">
        <v>53</v>
      </c>
      <c r="K39" s="55">
        <v>0</v>
      </c>
      <c r="L39" s="55">
        <v>0</v>
      </c>
    </row>
    <row r="40" spans="1:12" ht="33.75" customHeight="1" x14ac:dyDescent="0.25">
      <c r="A40" s="160" t="s">
        <v>193</v>
      </c>
      <c r="B40" s="142" t="s">
        <v>297</v>
      </c>
      <c r="C40" s="153">
        <v>0</v>
      </c>
      <c r="D40" s="153">
        <v>0</v>
      </c>
      <c r="E40" s="153">
        <v>0</v>
      </c>
      <c r="F40" s="153">
        <v>0</v>
      </c>
      <c r="G40" s="153">
        <v>0</v>
      </c>
      <c r="H40" s="153">
        <v>0</v>
      </c>
      <c r="I40" s="153">
        <v>55</v>
      </c>
      <c r="J40" s="153">
        <v>55</v>
      </c>
      <c r="K40" s="55">
        <v>0</v>
      </c>
      <c r="L40" s="55">
        <v>0</v>
      </c>
    </row>
    <row r="41" spans="1:12" ht="63" customHeight="1" x14ac:dyDescent="0.25">
      <c r="A41" s="160" t="s">
        <v>192</v>
      </c>
      <c r="B41" s="140" t="s">
        <v>370</v>
      </c>
      <c r="C41" s="153">
        <v>0</v>
      </c>
      <c r="D41" s="153">
        <v>0</v>
      </c>
      <c r="E41" s="153">
        <v>0</v>
      </c>
      <c r="F41" s="153">
        <v>0</v>
      </c>
      <c r="G41" s="153">
        <v>0</v>
      </c>
      <c r="H41" s="153">
        <v>0</v>
      </c>
      <c r="I41" s="153">
        <v>58</v>
      </c>
      <c r="J41" s="153">
        <v>58</v>
      </c>
      <c r="K41" s="55">
        <v>0</v>
      </c>
      <c r="L41" s="55">
        <v>0</v>
      </c>
    </row>
    <row r="42" spans="1:12" ht="58.5" customHeight="1" x14ac:dyDescent="0.25">
      <c r="A42" s="160">
        <v>3</v>
      </c>
      <c r="B42" s="142" t="s">
        <v>296</v>
      </c>
      <c r="C42" s="153">
        <v>0</v>
      </c>
      <c r="D42" s="153">
        <v>0</v>
      </c>
      <c r="E42" s="153">
        <v>0</v>
      </c>
      <c r="F42" s="153">
        <v>0</v>
      </c>
      <c r="G42" s="153">
        <v>0</v>
      </c>
      <c r="H42" s="153">
        <v>0</v>
      </c>
      <c r="I42" s="153">
        <v>60</v>
      </c>
      <c r="J42" s="153">
        <v>60</v>
      </c>
      <c r="K42" s="55">
        <v>0</v>
      </c>
      <c r="L42" s="55">
        <v>0</v>
      </c>
    </row>
    <row r="43" spans="1:12" ht="34.5" customHeight="1" x14ac:dyDescent="0.25">
      <c r="A43" s="160" t="s">
        <v>191</v>
      </c>
      <c r="B43" s="163" t="s">
        <v>189</v>
      </c>
      <c r="C43" s="153">
        <v>0</v>
      </c>
      <c r="D43" s="153">
        <v>0</v>
      </c>
      <c r="E43" s="153">
        <v>0</v>
      </c>
      <c r="F43" s="153">
        <v>0</v>
      </c>
      <c r="G43" s="153">
        <v>0</v>
      </c>
      <c r="H43" s="153">
        <v>0</v>
      </c>
      <c r="I43" s="153">
        <v>0</v>
      </c>
      <c r="J43" s="153">
        <v>0</v>
      </c>
      <c r="K43" s="55">
        <v>0</v>
      </c>
      <c r="L43" s="55">
        <v>0</v>
      </c>
    </row>
    <row r="44" spans="1:12" ht="24.75" customHeight="1" x14ac:dyDescent="0.25">
      <c r="A44" s="160" t="s">
        <v>190</v>
      </c>
      <c r="B44" s="163" t="s">
        <v>187</v>
      </c>
      <c r="C44" s="153">
        <v>0</v>
      </c>
      <c r="D44" s="153">
        <v>0</v>
      </c>
      <c r="E44" s="153">
        <v>0</v>
      </c>
      <c r="F44" s="153">
        <v>0</v>
      </c>
      <c r="G44" s="153">
        <v>0</v>
      </c>
      <c r="H44" s="153">
        <v>0</v>
      </c>
      <c r="I44" s="153">
        <v>0</v>
      </c>
      <c r="J44" s="153">
        <v>0</v>
      </c>
      <c r="K44" s="55">
        <v>0</v>
      </c>
      <c r="L44" s="55">
        <v>0</v>
      </c>
    </row>
    <row r="45" spans="1:12" ht="90.75" customHeight="1" x14ac:dyDescent="0.25">
      <c r="A45" s="160" t="s">
        <v>188</v>
      </c>
      <c r="B45" s="163" t="s">
        <v>301</v>
      </c>
      <c r="C45" s="153">
        <v>0</v>
      </c>
      <c r="D45" s="153">
        <v>0</v>
      </c>
      <c r="E45" s="153">
        <v>0</v>
      </c>
      <c r="F45" s="153">
        <v>0</v>
      </c>
      <c r="G45" s="153">
        <v>0</v>
      </c>
      <c r="H45" s="153">
        <v>0</v>
      </c>
      <c r="I45" s="153">
        <v>0</v>
      </c>
      <c r="J45" s="153">
        <v>0</v>
      </c>
      <c r="K45" s="55">
        <v>0</v>
      </c>
      <c r="L45" s="55">
        <v>0</v>
      </c>
    </row>
    <row r="46" spans="1:12" ht="167.25" customHeight="1" x14ac:dyDescent="0.25">
      <c r="A46" s="160" t="s">
        <v>186</v>
      </c>
      <c r="B46" s="163" t="s">
        <v>299</v>
      </c>
      <c r="C46" s="153">
        <v>0</v>
      </c>
      <c r="D46" s="153">
        <v>0</v>
      </c>
      <c r="E46" s="153">
        <v>0</v>
      </c>
      <c r="F46" s="153">
        <v>0</v>
      </c>
      <c r="G46" s="153">
        <v>0</v>
      </c>
      <c r="H46" s="153">
        <v>0</v>
      </c>
      <c r="I46" s="153">
        <v>0</v>
      </c>
      <c r="J46" s="153">
        <v>0</v>
      </c>
      <c r="K46" s="55">
        <v>0</v>
      </c>
      <c r="L46" s="55">
        <v>0</v>
      </c>
    </row>
    <row r="47" spans="1:12" ht="30.75" customHeight="1" x14ac:dyDescent="0.25">
      <c r="A47" s="160" t="s">
        <v>184</v>
      </c>
      <c r="B47" s="163" t="s">
        <v>185</v>
      </c>
      <c r="C47" s="153">
        <v>0</v>
      </c>
      <c r="D47" s="153">
        <v>0</v>
      </c>
      <c r="E47" s="153">
        <v>0</v>
      </c>
      <c r="F47" s="153">
        <v>0</v>
      </c>
      <c r="G47" s="153">
        <v>0</v>
      </c>
      <c r="H47" s="153">
        <v>0</v>
      </c>
      <c r="I47" s="153">
        <v>0</v>
      </c>
      <c r="J47" s="153">
        <v>0</v>
      </c>
      <c r="K47" s="55">
        <v>0</v>
      </c>
      <c r="L47" s="55">
        <v>0</v>
      </c>
    </row>
    <row r="48" spans="1:12" ht="37.5" customHeight="1" x14ac:dyDescent="0.25">
      <c r="A48" s="160" t="s">
        <v>311</v>
      </c>
      <c r="B48" s="161" t="s">
        <v>183</v>
      </c>
      <c r="C48" s="153">
        <v>0</v>
      </c>
      <c r="D48" s="153">
        <v>0</v>
      </c>
      <c r="E48" s="153">
        <v>0</v>
      </c>
      <c r="F48" s="153">
        <v>0</v>
      </c>
      <c r="G48" s="153">
        <v>0</v>
      </c>
      <c r="H48" s="153">
        <v>0</v>
      </c>
      <c r="I48" s="153">
        <v>0</v>
      </c>
      <c r="J48" s="153">
        <v>0</v>
      </c>
      <c r="K48" s="55">
        <v>0</v>
      </c>
      <c r="L48" s="55">
        <v>0</v>
      </c>
    </row>
    <row r="49" spans="1:12" ht="35.25" customHeight="1" x14ac:dyDescent="0.25">
      <c r="A49" s="160">
        <v>4</v>
      </c>
      <c r="B49" s="163" t="s">
        <v>181</v>
      </c>
      <c r="C49" s="153">
        <v>0</v>
      </c>
      <c r="D49" s="153">
        <v>0</v>
      </c>
      <c r="E49" s="153">
        <v>0</v>
      </c>
      <c r="F49" s="153">
        <v>0</v>
      </c>
      <c r="G49" s="153">
        <v>0</v>
      </c>
      <c r="H49" s="153">
        <v>0</v>
      </c>
      <c r="I49" s="153">
        <v>0</v>
      </c>
      <c r="J49" s="153">
        <v>0</v>
      </c>
      <c r="K49" s="55">
        <v>0</v>
      </c>
      <c r="L49" s="55">
        <v>0</v>
      </c>
    </row>
    <row r="50" spans="1:12" ht="86.25" customHeight="1" x14ac:dyDescent="0.25">
      <c r="A50" s="160" t="s">
        <v>182</v>
      </c>
      <c r="B50" s="163" t="s">
        <v>300</v>
      </c>
      <c r="C50" s="153">
        <v>0</v>
      </c>
      <c r="D50" s="153">
        <v>0</v>
      </c>
      <c r="E50" s="153">
        <v>0</v>
      </c>
      <c r="F50" s="153">
        <v>0</v>
      </c>
      <c r="G50" s="153">
        <v>0</v>
      </c>
      <c r="H50" s="153">
        <v>0</v>
      </c>
      <c r="I50" s="153">
        <v>0</v>
      </c>
      <c r="J50" s="153">
        <v>0</v>
      </c>
      <c r="K50" s="55">
        <v>0</v>
      </c>
      <c r="L50" s="55">
        <v>0</v>
      </c>
    </row>
    <row r="51" spans="1:12" ht="77.25" customHeight="1" x14ac:dyDescent="0.25">
      <c r="A51" s="160" t="s">
        <v>180</v>
      </c>
      <c r="B51" s="163" t="s">
        <v>302</v>
      </c>
      <c r="C51" s="153">
        <v>0</v>
      </c>
      <c r="D51" s="153">
        <v>0</v>
      </c>
      <c r="E51" s="153">
        <v>0</v>
      </c>
      <c r="F51" s="153">
        <v>0</v>
      </c>
      <c r="G51" s="153">
        <v>0</v>
      </c>
      <c r="H51" s="153">
        <v>0</v>
      </c>
      <c r="I51" s="153">
        <v>0</v>
      </c>
      <c r="J51" s="153">
        <v>0</v>
      </c>
      <c r="K51" s="55">
        <v>0</v>
      </c>
      <c r="L51" s="55">
        <v>0</v>
      </c>
    </row>
    <row r="52" spans="1:12" ht="71.25" customHeight="1" x14ac:dyDescent="0.25">
      <c r="A52" s="160" t="s">
        <v>178</v>
      </c>
      <c r="B52" s="163" t="s">
        <v>179</v>
      </c>
      <c r="C52" s="153">
        <v>0</v>
      </c>
      <c r="D52" s="153">
        <v>0</v>
      </c>
      <c r="E52" s="153">
        <v>0</v>
      </c>
      <c r="F52" s="153">
        <v>0</v>
      </c>
      <c r="G52" s="153">
        <v>0</v>
      </c>
      <c r="H52" s="153">
        <v>0</v>
      </c>
      <c r="I52" s="153">
        <v>0</v>
      </c>
      <c r="J52" s="153">
        <v>0</v>
      </c>
      <c r="K52" s="55">
        <v>0</v>
      </c>
      <c r="L52" s="55">
        <v>0</v>
      </c>
    </row>
    <row r="53" spans="1:12" ht="48" customHeight="1" x14ac:dyDescent="0.25">
      <c r="A53" s="160" t="s">
        <v>176</v>
      </c>
      <c r="B53" s="164" t="s">
        <v>303</v>
      </c>
      <c r="C53" s="153">
        <v>0</v>
      </c>
      <c r="D53" s="153">
        <v>0</v>
      </c>
      <c r="E53" s="153">
        <v>0</v>
      </c>
      <c r="F53" s="153">
        <v>0</v>
      </c>
      <c r="G53" s="153">
        <v>0</v>
      </c>
      <c r="H53" s="153">
        <v>0</v>
      </c>
      <c r="I53" s="153">
        <v>0</v>
      </c>
      <c r="J53" s="153">
        <v>0</v>
      </c>
      <c r="K53" s="55">
        <v>0</v>
      </c>
      <c r="L53" s="55">
        <v>0</v>
      </c>
    </row>
    <row r="54" spans="1:12" ht="46.5" customHeight="1" x14ac:dyDescent="0.25">
      <c r="A54" s="160" t="s">
        <v>304</v>
      </c>
      <c r="B54" s="163" t="s">
        <v>177</v>
      </c>
      <c r="C54" s="153">
        <v>0</v>
      </c>
      <c r="D54" s="153">
        <v>0</v>
      </c>
      <c r="E54" s="153">
        <v>0</v>
      </c>
      <c r="F54" s="153">
        <v>0</v>
      </c>
      <c r="G54" s="153">
        <v>0</v>
      </c>
      <c r="H54" s="153">
        <v>0</v>
      </c>
      <c r="I54" s="153">
        <v>0</v>
      </c>
      <c r="J54" s="153">
        <v>0</v>
      </c>
      <c r="K54" s="55">
        <v>0</v>
      </c>
      <c r="L54" s="55">
        <v>0</v>
      </c>
    </row>
    <row r="58" spans="1:12" x14ac:dyDescent="0.25">
      <c r="B58" s="10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2" zoomScale="70" zoomScaleNormal="70" zoomScaleSheetLayoutView="70" workbookViewId="0">
      <selection activeCell="D39" sqref="D39"/>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20.42578125" style="104" customWidth="1"/>
    <col min="6" max="6" width="18.7109375" style="104" customWidth="1"/>
    <col min="7" max="7" width="12.85546875" style="103" customWidth="1"/>
    <col min="8" max="11" width="9.285156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4" t="s">
        <v>66</v>
      </c>
    </row>
    <row r="2" spans="1:29" ht="18.75" x14ac:dyDescent="0.3">
      <c r="A2" s="103"/>
      <c r="B2" s="103"/>
      <c r="C2" s="103"/>
      <c r="D2" s="103"/>
      <c r="E2" s="103"/>
      <c r="F2" s="103"/>
      <c r="L2" s="103"/>
      <c r="M2" s="103"/>
      <c r="AC2" s="15" t="s">
        <v>9</v>
      </c>
    </row>
    <row r="3" spans="1:29" ht="18.75" x14ac:dyDescent="0.3">
      <c r="A3" s="103"/>
      <c r="B3" s="103"/>
      <c r="C3" s="103"/>
      <c r="D3" s="103"/>
      <c r="E3" s="103"/>
      <c r="F3" s="103"/>
      <c r="L3" s="103"/>
      <c r="M3" s="103"/>
      <c r="AC3" s="15" t="s">
        <v>404</v>
      </c>
    </row>
    <row r="4" spans="1:29" ht="18.75" customHeight="1" x14ac:dyDescent="0.25">
      <c r="A4" s="184" t="str">
        <f>'1. паспорт местоположение'!A5:C5</f>
        <v>Год раскрытия информации: 2025 год</v>
      </c>
      <c r="B4" s="184"/>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row>
    <row r="5" spans="1:29" ht="18.75" x14ac:dyDescent="0.25">
      <c r="A5" s="103"/>
      <c r="B5" s="103"/>
      <c r="C5" s="103"/>
      <c r="D5" s="103"/>
      <c r="E5" s="103"/>
      <c r="F5" s="103"/>
      <c r="L5" s="103"/>
      <c r="M5" s="103"/>
      <c r="AC5" s="34"/>
    </row>
    <row r="6" spans="1:29" ht="18.75" x14ac:dyDescent="0.25">
      <c r="A6" s="195" t="s">
        <v>8</v>
      </c>
      <c r="B6" s="195"/>
      <c r="C6" s="195"/>
      <c r="D6" s="195"/>
      <c r="E6" s="195"/>
      <c r="F6" s="195"/>
      <c r="G6" s="195"/>
      <c r="H6" s="195"/>
      <c r="I6" s="195"/>
      <c r="J6" s="195"/>
      <c r="K6" s="195"/>
      <c r="L6" s="195"/>
      <c r="M6" s="195"/>
      <c r="N6" s="195"/>
      <c r="O6" s="195"/>
      <c r="P6" s="195"/>
      <c r="Q6" s="195"/>
      <c r="R6" s="195"/>
      <c r="S6" s="195"/>
      <c r="T6" s="195"/>
      <c r="U6" s="195"/>
      <c r="V6" s="195"/>
      <c r="W6" s="195"/>
      <c r="X6" s="195"/>
      <c r="Y6" s="195"/>
      <c r="Z6" s="195"/>
      <c r="AA6" s="195"/>
      <c r="AB6" s="195"/>
      <c r="AC6" s="195"/>
    </row>
    <row r="7" spans="1:29" ht="18.75" x14ac:dyDescent="0.25">
      <c r="A7" s="70"/>
      <c r="B7" s="70"/>
      <c r="C7" s="70"/>
      <c r="D7" s="70"/>
      <c r="E7" s="70"/>
      <c r="F7" s="70"/>
      <c r="G7" s="70"/>
      <c r="H7" s="70"/>
      <c r="I7" s="70"/>
      <c r="J7" s="54"/>
      <c r="K7" s="54"/>
      <c r="L7" s="54"/>
      <c r="M7" s="54"/>
      <c r="N7" s="54"/>
      <c r="O7" s="54"/>
      <c r="P7" s="54"/>
      <c r="Q7" s="54"/>
      <c r="R7" s="54"/>
      <c r="S7" s="54"/>
      <c r="T7" s="54"/>
      <c r="U7" s="54"/>
      <c r="V7" s="54"/>
      <c r="W7" s="54"/>
      <c r="X7" s="54"/>
      <c r="Y7" s="54"/>
      <c r="Z7" s="54"/>
      <c r="AA7" s="54"/>
      <c r="AB7" s="54"/>
      <c r="AC7" s="54"/>
    </row>
    <row r="8" spans="1:29" ht="18.75" x14ac:dyDescent="0.25">
      <c r="A8" s="195" t="str">
        <f>'1. паспорт местоположение'!A9:C9</f>
        <v>АО "Электросети Кубани" "Ейскэлектросеть"</v>
      </c>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row>
    <row r="9" spans="1:29" ht="18.75" customHeight="1" x14ac:dyDescent="0.25">
      <c r="A9" s="191" t="s">
        <v>7</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c r="AB9" s="191"/>
      <c r="AC9" s="191"/>
    </row>
    <row r="10" spans="1:29" ht="18.75" x14ac:dyDescent="0.25">
      <c r="A10" s="70"/>
      <c r="B10" s="70"/>
      <c r="C10" s="70"/>
      <c r="D10" s="70"/>
      <c r="E10" s="70"/>
      <c r="F10" s="70"/>
      <c r="G10" s="70"/>
      <c r="H10" s="70"/>
      <c r="I10" s="70"/>
      <c r="J10" s="54"/>
      <c r="K10" s="54"/>
      <c r="L10" s="54"/>
      <c r="M10" s="54"/>
      <c r="N10" s="54"/>
      <c r="O10" s="54"/>
      <c r="P10" s="54"/>
      <c r="Q10" s="54"/>
      <c r="R10" s="54"/>
      <c r="S10" s="54"/>
      <c r="T10" s="54"/>
      <c r="U10" s="54"/>
      <c r="V10" s="54"/>
      <c r="W10" s="54"/>
      <c r="X10" s="54"/>
      <c r="Y10" s="54"/>
      <c r="Z10" s="54"/>
      <c r="AA10" s="54"/>
      <c r="AB10" s="54"/>
      <c r="AC10" s="54"/>
    </row>
    <row r="11" spans="1:29" ht="18.75" x14ac:dyDescent="0.25">
      <c r="A11" s="190" t="str">
        <f>'1. паспорт местоположение'!A12:C12</f>
        <v>P_Ек_25_ЛК15_017591</v>
      </c>
      <c r="B11" s="190"/>
      <c r="C11" s="190"/>
      <c r="D11" s="190"/>
      <c r="E11" s="190"/>
      <c r="F11" s="190"/>
      <c r="G11" s="190"/>
      <c r="H11" s="190"/>
      <c r="I11" s="190"/>
      <c r="J11" s="190"/>
      <c r="K11" s="190"/>
      <c r="L11" s="190"/>
      <c r="M11" s="190"/>
      <c r="N11" s="190"/>
      <c r="O11" s="190"/>
      <c r="P11" s="190"/>
      <c r="Q11" s="190"/>
      <c r="R11" s="190"/>
      <c r="S11" s="190"/>
      <c r="T11" s="190"/>
      <c r="U11" s="190"/>
      <c r="V11" s="190"/>
      <c r="W11" s="190"/>
      <c r="X11" s="190"/>
      <c r="Y11" s="190"/>
      <c r="Z11" s="190"/>
      <c r="AA11" s="190"/>
      <c r="AB11" s="190"/>
      <c r="AC11" s="190"/>
    </row>
    <row r="12" spans="1:29" x14ac:dyDescent="0.25">
      <c r="A12" s="191" t="s">
        <v>6</v>
      </c>
      <c r="B12" s="191"/>
      <c r="C12" s="191"/>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191"/>
      <c r="AB12" s="191"/>
      <c r="AC12" s="191"/>
    </row>
    <row r="13" spans="1:29" ht="16.5" customHeight="1" x14ac:dyDescent="0.25">
      <c r="A13" s="11"/>
      <c r="B13" s="11"/>
      <c r="C13" s="11"/>
      <c r="D13" s="11"/>
      <c r="E13" s="11"/>
      <c r="F13" s="11"/>
      <c r="G13" s="11"/>
      <c r="H13" s="11"/>
      <c r="I13" s="11"/>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0" t="str">
        <f>'1. паспорт местоположение'!A15:C15</f>
        <v xml:space="preserve">Электроснабжение ЭПУ потребителей в соответствии с договором на ТП № 1-37-25-0205  г. Ейск </v>
      </c>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c r="Z14" s="190"/>
      <c r="AA14" s="190"/>
      <c r="AB14" s="190"/>
      <c r="AC14" s="190"/>
    </row>
    <row r="15" spans="1:29" ht="15.75" customHeight="1" x14ac:dyDescent="0.25">
      <c r="A15" s="191" t="s">
        <v>4</v>
      </c>
      <c r="B15" s="191"/>
      <c r="C15" s="191"/>
      <c r="D15" s="191"/>
      <c r="E15" s="191"/>
      <c r="F15" s="191"/>
      <c r="G15" s="191"/>
      <c r="H15" s="191"/>
      <c r="I15" s="191"/>
      <c r="J15" s="191"/>
      <c r="K15" s="191"/>
      <c r="L15" s="191"/>
      <c r="M15" s="191"/>
      <c r="N15" s="191"/>
      <c r="O15" s="191"/>
      <c r="P15" s="191"/>
      <c r="Q15" s="191"/>
      <c r="R15" s="191"/>
      <c r="S15" s="191"/>
      <c r="T15" s="191"/>
      <c r="U15" s="191"/>
      <c r="V15" s="191"/>
      <c r="W15" s="191"/>
      <c r="X15" s="191"/>
      <c r="Y15" s="191"/>
      <c r="Z15" s="191"/>
      <c r="AA15" s="191"/>
      <c r="AB15" s="191"/>
      <c r="AC15" s="191"/>
    </row>
    <row r="16" spans="1:29" x14ac:dyDescent="0.25">
      <c r="A16" s="239"/>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1" t="s">
        <v>385</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29" t="s">
        <v>175</v>
      </c>
      <c r="B20" s="229" t="s">
        <v>174</v>
      </c>
      <c r="C20" s="229" t="s">
        <v>173</v>
      </c>
      <c r="D20" s="229"/>
      <c r="E20" s="240" t="s">
        <v>172</v>
      </c>
      <c r="F20" s="240"/>
      <c r="G20" s="229" t="s">
        <v>383</v>
      </c>
      <c r="H20" s="243" t="s">
        <v>376</v>
      </c>
      <c r="I20" s="243"/>
      <c r="J20" s="243"/>
      <c r="K20" s="243"/>
      <c r="L20" s="243" t="s">
        <v>377</v>
      </c>
      <c r="M20" s="243"/>
      <c r="N20" s="243"/>
      <c r="O20" s="243"/>
      <c r="P20" s="243" t="s">
        <v>378</v>
      </c>
      <c r="Q20" s="243"/>
      <c r="R20" s="243"/>
      <c r="S20" s="243"/>
      <c r="T20" s="243" t="s">
        <v>379</v>
      </c>
      <c r="U20" s="243"/>
      <c r="V20" s="243"/>
      <c r="W20" s="243"/>
      <c r="X20" s="243" t="s">
        <v>380</v>
      </c>
      <c r="Y20" s="243"/>
      <c r="Z20" s="243"/>
      <c r="AA20" s="243"/>
      <c r="AB20" s="242" t="s">
        <v>171</v>
      </c>
      <c r="AC20" s="242"/>
      <c r="AD20" s="106"/>
      <c r="AE20" s="106"/>
    </row>
    <row r="21" spans="1:31" ht="99.75" customHeight="1" x14ac:dyDescent="0.25">
      <c r="A21" s="229"/>
      <c r="B21" s="229"/>
      <c r="C21" s="229"/>
      <c r="D21" s="229"/>
      <c r="E21" s="240"/>
      <c r="F21" s="240"/>
      <c r="G21" s="229"/>
      <c r="H21" s="229" t="s">
        <v>2</v>
      </c>
      <c r="I21" s="229"/>
      <c r="J21" s="229" t="s">
        <v>170</v>
      </c>
      <c r="K21" s="229"/>
      <c r="L21" s="229" t="s">
        <v>2</v>
      </c>
      <c r="M21" s="229"/>
      <c r="N21" s="229" t="s">
        <v>170</v>
      </c>
      <c r="O21" s="229"/>
      <c r="P21" s="229" t="s">
        <v>2</v>
      </c>
      <c r="Q21" s="229"/>
      <c r="R21" s="229" t="s">
        <v>170</v>
      </c>
      <c r="S21" s="229"/>
      <c r="T21" s="229" t="s">
        <v>2</v>
      </c>
      <c r="U21" s="229"/>
      <c r="V21" s="229" t="s">
        <v>170</v>
      </c>
      <c r="W21" s="229"/>
      <c r="X21" s="229" t="s">
        <v>2</v>
      </c>
      <c r="Y21" s="229"/>
      <c r="Z21" s="229" t="s">
        <v>170</v>
      </c>
      <c r="AA21" s="229"/>
      <c r="AB21" s="242"/>
      <c r="AC21" s="242"/>
    </row>
    <row r="22" spans="1:31" ht="89.25" customHeight="1" x14ac:dyDescent="0.25">
      <c r="A22" s="229"/>
      <c r="B22" s="229"/>
      <c r="C22" s="81" t="s">
        <v>2</v>
      </c>
      <c r="D22" s="81" t="s">
        <v>168</v>
      </c>
      <c r="E22" s="48" t="s">
        <v>381</v>
      </c>
      <c r="F22" s="48" t="s">
        <v>382</v>
      </c>
      <c r="G22" s="229"/>
      <c r="H22" s="53" t="s">
        <v>329</v>
      </c>
      <c r="I22" s="53" t="s">
        <v>330</v>
      </c>
      <c r="J22" s="53" t="s">
        <v>329</v>
      </c>
      <c r="K22" s="53" t="s">
        <v>330</v>
      </c>
      <c r="L22" s="53" t="s">
        <v>329</v>
      </c>
      <c r="M22" s="53" t="s">
        <v>330</v>
      </c>
      <c r="N22" s="53" t="s">
        <v>329</v>
      </c>
      <c r="O22" s="53" t="s">
        <v>330</v>
      </c>
      <c r="P22" s="53" t="s">
        <v>329</v>
      </c>
      <c r="Q22" s="53" t="s">
        <v>330</v>
      </c>
      <c r="R22" s="53" t="s">
        <v>329</v>
      </c>
      <c r="S22" s="53" t="s">
        <v>330</v>
      </c>
      <c r="T22" s="53" t="s">
        <v>329</v>
      </c>
      <c r="U22" s="53" t="s">
        <v>330</v>
      </c>
      <c r="V22" s="53" t="s">
        <v>329</v>
      </c>
      <c r="W22" s="53" t="s">
        <v>330</v>
      </c>
      <c r="X22" s="53" t="s">
        <v>329</v>
      </c>
      <c r="Y22" s="53" t="s">
        <v>330</v>
      </c>
      <c r="Z22" s="53" t="s">
        <v>329</v>
      </c>
      <c r="AA22" s="53"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2">
        <v>1</v>
      </c>
      <c r="B24" s="51" t="s">
        <v>167</v>
      </c>
      <c r="C24" s="169">
        <f>'1. паспорт местоположение'!C48</f>
        <v>0.10057000000000001</v>
      </c>
      <c r="D24" s="169">
        <v>0</v>
      </c>
      <c r="E24" s="169">
        <v>0</v>
      </c>
      <c r="F24" s="169">
        <v>0</v>
      </c>
      <c r="G24" s="169">
        <v>0</v>
      </c>
      <c r="H24" s="169">
        <v>0</v>
      </c>
      <c r="I24" s="169">
        <v>0</v>
      </c>
      <c r="J24" s="169">
        <v>0</v>
      </c>
      <c r="K24" s="169">
        <v>0</v>
      </c>
      <c r="L24" s="169">
        <v>0</v>
      </c>
      <c r="M24" s="169">
        <v>0</v>
      </c>
      <c r="N24" s="169">
        <v>0</v>
      </c>
      <c r="O24" s="169">
        <v>0</v>
      </c>
      <c r="P24" s="169">
        <v>0</v>
      </c>
      <c r="Q24" s="169">
        <v>0</v>
      </c>
      <c r="R24" s="169">
        <v>0</v>
      </c>
      <c r="S24" s="169">
        <v>0</v>
      </c>
      <c r="T24" s="169">
        <v>0</v>
      </c>
      <c r="U24" s="169">
        <v>0</v>
      </c>
      <c r="V24" s="169">
        <v>0</v>
      </c>
      <c r="W24" s="169">
        <v>0</v>
      </c>
      <c r="X24" s="169">
        <v>0</v>
      </c>
      <c r="Y24" s="169">
        <v>0</v>
      </c>
      <c r="Z24" s="169">
        <v>0</v>
      </c>
      <c r="AA24" s="169">
        <v>0</v>
      </c>
      <c r="AB24" s="169">
        <v>0</v>
      </c>
      <c r="AC24" s="169">
        <f>C24</f>
        <v>0.10057000000000001</v>
      </c>
    </row>
    <row r="25" spans="1:31" ht="24" customHeight="1" x14ac:dyDescent="0.25">
      <c r="A25" s="50" t="s">
        <v>166</v>
      </c>
      <c r="B25" s="39" t="s">
        <v>165</v>
      </c>
      <c r="C25" s="169">
        <v>0</v>
      </c>
      <c r="D25" s="169">
        <v>0</v>
      </c>
      <c r="E25" s="169">
        <v>0</v>
      </c>
      <c r="F25" s="169">
        <v>0</v>
      </c>
      <c r="G25" s="169">
        <v>0</v>
      </c>
      <c r="H25" s="169">
        <v>0</v>
      </c>
      <c r="I25" s="169">
        <v>0</v>
      </c>
      <c r="J25" s="169">
        <v>0</v>
      </c>
      <c r="K25" s="169">
        <v>0</v>
      </c>
      <c r="L25" s="169">
        <v>0</v>
      </c>
      <c r="M25" s="169">
        <v>0</v>
      </c>
      <c r="N25" s="169">
        <v>0</v>
      </c>
      <c r="O25" s="169">
        <v>0</v>
      </c>
      <c r="P25" s="169">
        <v>0</v>
      </c>
      <c r="Q25" s="169">
        <v>0</v>
      </c>
      <c r="R25" s="169">
        <v>0</v>
      </c>
      <c r="S25" s="169">
        <v>0</v>
      </c>
      <c r="T25" s="169">
        <v>0</v>
      </c>
      <c r="U25" s="169">
        <v>0</v>
      </c>
      <c r="V25" s="169">
        <v>0</v>
      </c>
      <c r="W25" s="169">
        <v>0</v>
      </c>
      <c r="X25" s="169">
        <v>0</v>
      </c>
      <c r="Y25" s="169">
        <v>0</v>
      </c>
      <c r="Z25" s="169">
        <v>0</v>
      </c>
      <c r="AA25" s="169">
        <v>0</v>
      </c>
      <c r="AB25" s="169">
        <v>0</v>
      </c>
      <c r="AC25" s="169">
        <v>0</v>
      </c>
    </row>
    <row r="26" spans="1:31" ht="15.75" customHeight="1" x14ac:dyDescent="0.25">
      <c r="A26" s="50" t="s">
        <v>164</v>
      </c>
      <c r="B26" s="39" t="s">
        <v>163</v>
      </c>
      <c r="C26" s="169">
        <v>0</v>
      </c>
      <c r="D26" s="169">
        <v>0</v>
      </c>
      <c r="E26" s="169">
        <v>0</v>
      </c>
      <c r="F26" s="169">
        <v>0</v>
      </c>
      <c r="G26" s="169">
        <v>0</v>
      </c>
      <c r="H26" s="169">
        <v>0</v>
      </c>
      <c r="I26" s="169">
        <v>0</v>
      </c>
      <c r="J26" s="169">
        <v>0</v>
      </c>
      <c r="K26" s="169">
        <v>0</v>
      </c>
      <c r="L26" s="169">
        <v>0</v>
      </c>
      <c r="M26" s="169">
        <v>0</v>
      </c>
      <c r="N26" s="169">
        <v>0</v>
      </c>
      <c r="O26" s="169">
        <v>0</v>
      </c>
      <c r="P26" s="169">
        <v>0</v>
      </c>
      <c r="Q26" s="169">
        <v>0</v>
      </c>
      <c r="R26" s="169">
        <v>0</v>
      </c>
      <c r="S26" s="169">
        <v>0</v>
      </c>
      <c r="T26" s="169">
        <v>0</v>
      </c>
      <c r="U26" s="169">
        <v>0</v>
      </c>
      <c r="V26" s="169">
        <v>0</v>
      </c>
      <c r="W26" s="169">
        <v>0</v>
      </c>
      <c r="X26" s="169">
        <v>0</v>
      </c>
      <c r="Y26" s="169">
        <v>0</v>
      </c>
      <c r="Z26" s="169">
        <v>0</v>
      </c>
      <c r="AA26" s="169">
        <v>0</v>
      </c>
      <c r="AB26" s="169">
        <v>0</v>
      </c>
      <c r="AC26" s="169">
        <v>0</v>
      </c>
    </row>
    <row r="27" spans="1:31" ht="31.5" x14ac:dyDescent="0.25">
      <c r="A27" s="50" t="s">
        <v>162</v>
      </c>
      <c r="B27" s="39" t="s">
        <v>285</v>
      </c>
      <c r="C27" s="169">
        <v>0</v>
      </c>
      <c r="D27" s="169">
        <v>0</v>
      </c>
      <c r="E27" s="169">
        <v>0</v>
      </c>
      <c r="F27" s="169">
        <v>0</v>
      </c>
      <c r="G27" s="169">
        <v>0</v>
      </c>
      <c r="H27" s="169">
        <v>0</v>
      </c>
      <c r="I27" s="169">
        <v>0</v>
      </c>
      <c r="J27" s="169">
        <v>0</v>
      </c>
      <c r="K27" s="169">
        <v>0</v>
      </c>
      <c r="L27" s="169">
        <v>0</v>
      </c>
      <c r="M27" s="169">
        <v>0</v>
      </c>
      <c r="N27" s="169">
        <v>0</v>
      </c>
      <c r="O27" s="169">
        <v>0</v>
      </c>
      <c r="P27" s="169">
        <v>0</v>
      </c>
      <c r="Q27" s="169">
        <v>0</v>
      </c>
      <c r="R27" s="169">
        <v>0</v>
      </c>
      <c r="S27" s="169">
        <v>0</v>
      </c>
      <c r="T27" s="169">
        <v>0</v>
      </c>
      <c r="U27" s="169">
        <v>0</v>
      </c>
      <c r="V27" s="169">
        <v>0</v>
      </c>
      <c r="W27" s="169">
        <v>0</v>
      </c>
      <c r="X27" s="169">
        <v>0</v>
      </c>
      <c r="Y27" s="169">
        <v>0</v>
      </c>
      <c r="Z27" s="169">
        <v>0</v>
      </c>
      <c r="AA27" s="169">
        <v>0</v>
      </c>
      <c r="AB27" s="169">
        <v>0</v>
      </c>
      <c r="AC27" s="169">
        <v>0</v>
      </c>
    </row>
    <row r="28" spans="1:31" ht="18.75" x14ac:dyDescent="0.25">
      <c r="A28" s="50" t="s">
        <v>161</v>
      </c>
      <c r="B28" s="39" t="s">
        <v>160</v>
      </c>
      <c r="C28" s="169">
        <v>0</v>
      </c>
      <c r="D28" s="169">
        <v>0</v>
      </c>
      <c r="E28" s="169">
        <v>0</v>
      </c>
      <c r="F28" s="169">
        <v>0</v>
      </c>
      <c r="G28" s="169">
        <v>0</v>
      </c>
      <c r="H28" s="169">
        <v>0</v>
      </c>
      <c r="I28" s="169">
        <v>0</v>
      </c>
      <c r="J28" s="169">
        <v>0</v>
      </c>
      <c r="K28" s="169">
        <v>0</v>
      </c>
      <c r="L28" s="169">
        <v>0</v>
      </c>
      <c r="M28" s="169">
        <v>0</v>
      </c>
      <c r="N28" s="169">
        <v>0</v>
      </c>
      <c r="O28" s="169">
        <v>0</v>
      </c>
      <c r="P28" s="169">
        <v>0</v>
      </c>
      <c r="Q28" s="169">
        <v>0</v>
      </c>
      <c r="R28" s="169">
        <v>0</v>
      </c>
      <c r="S28" s="169">
        <v>0</v>
      </c>
      <c r="T28" s="169">
        <v>0</v>
      </c>
      <c r="U28" s="169">
        <v>0</v>
      </c>
      <c r="V28" s="169">
        <v>0</v>
      </c>
      <c r="W28" s="169">
        <v>0</v>
      </c>
      <c r="X28" s="169">
        <v>0</v>
      </c>
      <c r="Y28" s="169">
        <v>0</v>
      </c>
      <c r="Z28" s="169">
        <v>0</v>
      </c>
      <c r="AA28" s="169">
        <v>0</v>
      </c>
      <c r="AB28" s="169">
        <v>0</v>
      </c>
      <c r="AC28" s="169">
        <v>0</v>
      </c>
    </row>
    <row r="29" spans="1:31" ht="18.75" x14ac:dyDescent="0.25">
      <c r="A29" s="50" t="s">
        <v>159</v>
      </c>
      <c r="B29" s="165" t="s">
        <v>158</v>
      </c>
      <c r="C29" s="169">
        <v>0</v>
      </c>
      <c r="D29" s="169">
        <v>0</v>
      </c>
      <c r="E29" s="169">
        <v>0</v>
      </c>
      <c r="F29" s="169">
        <v>0</v>
      </c>
      <c r="G29" s="169">
        <v>0</v>
      </c>
      <c r="H29" s="169">
        <v>0</v>
      </c>
      <c r="I29" s="169">
        <v>0</v>
      </c>
      <c r="J29" s="169">
        <v>0</v>
      </c>
      <c r="K29" s="169">
        <v>0</v>
      </c>
      <c r="L29" s="169">
        <v>0</v>
      </c>
      <c r="M29" s="169">
        <v>0</v>
      </c>
      <c r="N29" s="169">
        <v>0</v>
      </c>
      <c r="O29" s="169">
        <v>0</v>
      </c>
      <c r="P29" s="169">
        <v>0</v>
      </c>
      <c r="Q29" s="169">
        <v>0</v>
      </c>
      <c r="R29" s="169">
        <v>0</v>
      </c>
      <c r="S29" s="169">
        <v>0</v>
      </c>
      <c r="T29" s="169">
        <v>0</v>
      </c>
      <c r="U29" s="169">
        <v>0</v>
      </c>
      <c r="V29" s="169">
        <v>0</v>
      </c>
      <c r="W29" s="169">
        <v>0</v>
      </c>
      <c r="X29" s="169">
        <v>0</v>
      </c>
      <c r="Y29" s="169">
        <v>0</v>
      </c>
      <c r="Z29" s="169">
        <v>0</v>
      </c>
      <c r="AA29" s="169">
        <v>0</v>
      </c>
      <c r="AB29" s="169">
        <v>0</v>
      </c>
      <c r="AC29" s="169">
        <v>0</v>
      </c>
    </row>
    <row r="30" spans="1:31" ht="47.25" x14ac:dyDescent="0.25">
      <c r="A30" s="52" t="s">
        <v>62</v>
      </c>
      <c r="B30" s="51" t="s">
        <v>157</v>
      </c>
      <c r="C30" s="169">
        <f>'1. паспорт местоположение'!C49</f>
        <v>0.10056718000000001</v>
      </c>
      <c r="D30" s="169">
        <v>0</v>
      </c>
      <c r="E30" s="169">
        <v>0</v>
      </c>
      <c r="F30" s="169">
        <v>0</v>
      </c>
      <c r="G30" s="169">
        <v>0</v>
      </c>
      <c r="H30" s="169">
        <v>0</v>
      </c>
      <c r="I30" s="169">
        <v>0</v>
      </c>
      <c r="J30" s="169">
        <v>0</v>
      </c>
      <c r="K30" s="169">
        <v>0</v>
      </c>
      <c r="L30" s="169">
        <v>0</v>
      </c>
      <c r="M30" s="169">
        <v>0</v>
      </c>
      <c r="N30" s="169">
        <v>0</v>
      </c>
      <c r="O30" s="169">
        <v>0</v>
      </c>
      <c r="P30" s="169">
        <v>0</v>
      </c>
      <c r="Q30" s="169">
        <v>0</v>
      </c>
      <c r="R30" s="169">
        <v>0</v>
      </c>
      <c r="S30" s="169">
        <v>0</v>
      </c>
      <c r="T30" s="169">
        <v>0</v>
      </c>
      <c r="U30" s="169">
        <v>0</v>
      </c>
      <c r="V30" s="169">
        <v>0</v>
      </c>
      <c r="W30" s="169">
        <v>0</v>
      </c>
      <c r="X30" s="169">
        <v>0</v>
      </c>
      <c r="Y30" s="169">
        <v>0</v>
      </c>
      <c r="Z30" s="169">
        <v>0</v>
      </c>
      <c r="AA30" s="169">
        <v>0</v>
      </c>
      <c r="AB30" s="169">
        <v>0</v>
      </c>
      <c r="AC30" s="169">
        <f>C30</f>
        <v>0.10056718000000001</v>
      </c>
    </row>
    <row r="31" spans="1:31" ht="15.75" customHeight="1" x14ac:dyDescent="0.25">
      <c r="A31" s="50" t="s">
        <v>156</v>
      </c>
      <c r="B31" s="39" t="s">
        <v>155</v>
      </c>
      <c r="C31" s="169">
        <v>0</v>
      </c>
      <c r="D31" s="169">
        <v>0</v>
      </c>
      <c r="E31" s="169">
        <v>0</v>
      </c>
      <c r="F31" s="169">
        <v>0</v>
      </c>
      <c r="G31" s="169">
        <v>0</v>
      </c>
      <c r="H31" s="169">
        <v>0</v>
      </c>
      <c r="I31" s="169">
        <v>0</v>
      </c>
      <c r="J31" s="169">
        <v>0</v>
      </c>
      <c r="K31" s="169">
        <v>0</v>
      </c>
      <c r="L31" s="169">
        <v>0</v>
      </c>
      <c r="M31" s="169">
        <v>0</v>
      </c>
      <c r="N31" s="169">
        <v>0</v>
      </c>
      <c r="O31" s="169">
        <v>0</v>
      </c>
      <c r="P31" s="169">
        <v>0</v>
      </c>
      <c r="Q31" s="169">
        <v>0</v>
      </c>
      <c r="R31" s="169">
        <v>0</v>
      </c>
      <c r="S31" s="169">
        <v>0</v>
      </c>
      <c r="T31" s="169">
        <v>0</v>
      </c>
      <c r="U31" s="169">
        <v>0</v>
      </c>
      <c r="V31" s="169">
        <v>0</v>
      </c>
      <c r="W31" s="169">
        <v>0</v>
      </c>
      <c r="X31" s="169">
        <v>0</v>
      </c>
      <c r="Y31" s="169">
        <v>0</v>
      </c>
      <c r="Z31" s="169">
        <v>0</v>
      </c>
      <c r="AA31" s="169">
        <v>0</v>
      </c>
      <c r="AB31" s="169">
        <v>0</v>
      </c>
      <c r="AC31" s="169">
        <v>0</v>
      </c>
    </row>
    <row r="32" spans="1:31" ht="31.5" x14ac:dyDescent="0.25">
      <c r="A32" s="50" t="s">
        <v>154</v>
      </c>
      <c r="B32" s="39" t="s">
        <v>153</v>
      </c>
      <c r="C32" s="169">
        <v>0</v>
      </c>
      <c r="D32" s="169">
        <v>0</v>
      </c>
      <c r="E32" s="169">
        <v>0</v>
      </c>
      <c r="F32" s="169">
        <v>0</v>
      </c>
      <c r="G32" s="169">
        <v>0</v>
      </c>
      <c r="H32" s="169">
        <v>0</v>
      </c>
      <c r="I32" s="169">
        <v>0</v>
      </c>
      <c r="J32" s="169">
        <v>0</v>
      </c>
      <c r="K32" s="169">
        <v>0</v>
      </c>
      <c r="L32" s="169">
        <v>0</v>
      </c>
      <c r="M32" s="169">
        <v>0</v>
      </c>
      <c r="N32" s="169">
        <v>0</v>
      </c>
      <c r="O32" s="169">
        <v>0</v>
      </c>
      <c r="P32" s="169">
        <v>0</v>
      </c>
      <c r="Q32" s="169">
        <v>0</v>
      </c>
      <c r="R32" s="169">
        <v>0</v>
      </c>
      <c r="S32" s="169">
        <v>0</v>
      </c>
      <c r="T32" s="169">
        <v>0</v>
      </c>
      <c r="U32" s="169">
        <v>0</v>
      </c>
      <c r="V32" s="169">
        <v>0</v>
      </c>
      <c r="W32" s="169">
        <v>0</v>
      </c>
      <c r="X32" s="169">
        <v>0</v>
      </c>
      <c r="Y32" s="169">
        <v>0</v>
      </c>
      <c r="Z32" s="169">
        <v>0</v>
      </c>
      <c r="AA32" s="169">
        <v>0</v>
      </c>
      <c r="AB32" s="169">
        <v>0</v>
      </c>
      <c r="AC32" s="169">
        <v>0</v>
      </c>
    </row>
    <row r="33" spans="1:29" ht="15.75" customHeight="1" x14ac:dyDescent="0.25">
      <c r="A33" s="50" t="s">
        <v>152</v>
      </c>
      <c r="B33" s="39" t="s">
        <v>151</v>
      </c>
      <c r="C33" s="169">
        <v>0</v>
      </c>
      <c r="D33" s="169">
        <v>0</v>
      </c>
      <c r="E33" s="169">
        <v>0</v>
      </c>
      <c r="F33" s="169">
        <v>0</v>
      </c>
      <c r="G33" s="169">
        <v>0</v>
      </c>
      <c r="H33" s="169">
        <v>0</v>
      </c>
      <c r="I33" s="169">
        <v>0</v>
      </c>
      <c r="J33" s="169">
        <v>0</v>
      </c>
      <c r="K33" s="169">
        <v>0</v>
      </c>
      <c r="L33" s="169">
        <v>0</v>
      </c>
      <c r="M33" s="169">
        <v>0</v>
      </c>
      <c r="N33" s="169">
        <v>0</v>
      </c>
      <c r="O33" s="169">
        <v>0</v>
      </c>
      <c r="P33" s="169">
        <v>0</v>
      </c>
      <c r="Q33" s="169">
        <v>0</v>
      </c>
      <c r="R33" s="169">
        <v>0</v>
      </c>
      <c r="S33" s="169">
        <v>0</v>
      </c>
      <c r="T33" s="169">
        <v>0</v>
      </c>
      <c r="U33" s="169">
        <v>0</v>
      </c>
      <c r="V33" s="169">
        <v>0</v>
      </c>
      <c r="W33" s="169">
        <v>0</v>
      </c>
      <c r="X33" s="169">
        <v>0</v>
      </c>
      <c r="Y33" s="169">
        <v>0</v>
      </c>
      <c r="Z33" s="169">
        <v>0</v>
      </c>
      <c r="AA33" s="169">
        <v>0</v>
      </c>
      <c r="AB33" s="169">
        <v>0</v>
      </c>
      <c r="AC33" s="169">
        <v>0</v>
      </c>
    </row>
    <row r="34" spans="1:29" ht="15.75" customHeight="1" x14ac:dyDescent="0.25">
      <c r="A34" s="50" t="s">
        <v>150</v>
      </c>
      <c r="B34" s="39" t="s">
        <v>149</v>
      </c>
      <c r="C34" s="169">
        <v>0</v>
      </c>
      <c r="D34" s="169">
        <v>0</v>
      </c>
      <c r="E34" s="169">
        <v>0</v>
      </c>
      <c r="F34" s="169">
        <v>0</v>
      </c>
      <c r="G34" s="169">
        <v>0</v>
      </c>
      <c r="H34" s="169">
        <v>0</v>
      </c>
      <c r="I34" s="169">
        <v>0</v>
      </c>
      <c r="J34" s="169">
        <v>0</v>
      </c>
      <c r="K34" s="169">
        <v>0</v>
      </c>
      <c r="L34" s="169">
        <v>0</v>
      </c>
      <c r="M34" s="169">
        <v>0</v>
      </c>
      <c r="N34" s="169">
        <v>0</v>
      </c>
      <c r="O34" s="169">
        <v>0</v>
      </c>
      <c r="P34" s="169">
        <v>0</v>
      </c>
      <c r="Q34" s="169">
        <v>0</v>
      </c>
      <c r="R34" s="169">
        <v>0</v>
      </c>
      <c r="S34" s="169">
        <v>0</v>
      </c>
      <c r="T34" s="169">
        <v>0</v>
      </c>
      <c r="U34" s="169">
        <v>0</v>
      </c>
      <c r="V34" s="169">
        <v>0</v>
      </c>
      <c r="W34" s="169">
        <v>0</v>
      </c>
      <c r="X34" s="169">
        <v>0</v>
      </c>
      <c r="Y34" s="169">
        <v>0</v>
      </c>
      <c r="Z34" s="169">
        <v>0</v>
      </c>
      <c r="AA34" s="169">
        <v>0</v>
      </c>
      <c r="AB34" s="169">
        <v>0</v>
      </c>
      <c r="AC34" s="169">
        <v>0</v>
      </c>
    </row>
    <row r="35" spans="1:29" ht="31.5" x14ac:dyDescent="0.25">
      <c r="A35" s="52" t="s">
        <v>61</v>
      </c>
      <c r="B35" s="51" t="s">
        <v>148</v>
      </c>
      <c r="C35" s="169">
        <v>0</v>
      </c>
      <c r="D35" s="169">
        <v>0</v>
      </c>
      <c r="E35" s="169">
        <v>0</v>
      </c>
      <c r="F35" s="169">
        <v>0</v>
      </c>
      <c r="G35" s="169">
        <v>0</v>
      </c>
      <c r="H35" s="169">
        <v>0</v>
      </c>
      <c r="I35" s="169">
        <v>0</v>
      </c>
      <c r="J35" s="169">
        <v>0</v>
      </c>
      <c r="K35" s="169">
        <v>0</v>
      </c>
      <c r="L35" s="169">
        <v>0</v>
      </c>
      <c r="M35" s="169">
        <v>0</v>
      </c>
      <c r="N35" s="169">
        <v>0</v>
      </c>
      <c r="O35" s="169">
        <v>0</v>
      </c>
      <c r="P35" s="169">
        <v>0</v>
      </c>
      <c r="Q35" s="169">
        <v>0</v>
      </c>
      <c r="R35" s="169">
        <v>0</v>
      </c>
      <c r="S35" s="169">
        <v>0</v>
      </c>
      <c r="T35" s="169">
        <v>0</v>
      </c>
      <c r="U35" s="169">
        <v>0</v>
      </c>
      <c r="V35" s="169">
        <v>0</v>
      </c>
      <c r="W35" s="169">
        <v>0</v>
      </c>
      <c r="X35" s="169">
        <v>0</v>
      </c>
      <c r="Y35" s="169">
        <v>0</v>
      </c>
      <c r="Z35" s="169">
        <v>0</v>
      </c>
      <c r="AA35" s="169">
        <v>0</v>
      </c>
      <c r="AB35" s="169">
        <v>0</v>
      </c>
      <c r="AC35" s="169">
        <v>0</v>
      </c>
    </row>
    <row r="36" spans="1:29" ht="31.5" x14ac:dyDescent="0.25">
      <c r="A36" s="50" t="s">
        <v>147</v>
      </c>
      <c r="B36" s="49" t="s">
        <v>146</v>
      </c>
      <c r="C36" s="169">
        <v>0</v>
      </c>
      <c r="D36" s="169">
        <v>0</v>
      </c>
      <c r="E36" s="169">
        <v>0</v>
      </c>
      <c r="F36" s="169">
        <v>0</v>
      </c>
      <c r="G36" s="169">
        <v>0</v>
      </c>
      <c r="H36" s="169">
        <v>0</v>
      </c>
      <c r="I36" s="169">
        <v>0</v>
      </c>
      <c r="J36" s="169">
        <v>0</v>
      </c>
      <c r="K36" s="169">
        <v>0</v>
      </c>
      <c r="L36" s="169">
        <v>0</v>
      </c>
      <c r="M36" s="169">
        <v>0</v>
      </c>
      <c r="N36" s="169">
        <v>0</v>
      </c>
      <c r="O36" s="169">
        <v>0</v>
      </c>
      <c r="P36" s="169">
        <v>0</v>
      </c>
      <c r="Q36" s="169">
        <v>0</v>
      </c>
      <c r="R36" s="169">
        <v>0</v>
      </c>
      <c r="S36" s="169">
        <v>0</v>
      </c>
      <c r="T36" s="169">
        <v>0</v>
      </c>
      <c r="U36" s="169">
        <v>0</v>
      </c>
      <c r="V36" s="169">
        <v>0</v>
      </c>
      <c r="W36" s="169">
        <v>0</v>
      </c>
      <c r="X36" s="169">
        <v>0</v>
      </c>
      <c r="Y36" s="169">
        <v>0</v>
      </c>
      <c r="Z36" s="169">
        <v>0</v>
      </c>
      <c r="AA36" s="169">
        <v>0</v>
      </c>
      <c r="AB36" s="169">
        <v>0</v>
      </c>
      <c r="AC36" s="169">
        <v>0</v>
      </c>
    </row>
    <row r="37" spans="1:29" ht="15.75" customHeight="1" x14ac:dyDescent="0.25">
      <c r="A37" s="50" t="s">
        <v>145</v>
      </c>
      <c r="B37" s="49" t="s">
        <v>135</v>
      </c>
      <c r="C37" s="169">
        <v>0</v>
      </c>
      <c r="D37" s="169">
        <v>0</v>
      </c>
      <c r="E37" s="169">
        <v>0</v>
      </c>
      <c r="F37" s="169">
        <v>0</v>
      </c>
      <c r="G37" s="169">
        <v>0</v>
      </c>
      <c r="H37" s="169">
        <v>0</v>
      </c>
      <c r="I37" s="169">
        <v>0</v>
      </c>
      <c r="J37" s="169">
        <v>0</v>
      </c>
      <c r="K37" s="169">
        <v>0</v>
      </c>
      <c r="L37" s="169">
        <v>0</v>
      </c>
      <c r="M37" s="169">
        <v>0</v>
      </c>
      <c r="N37" s="169">
        <v>0</v>
      </c>
      <c r="O37" s="169">
        <v>0</v>
      </c>
      <c r="P37" s="169">
        <v>0</v>
      </c>
      <c r="Q37" s="169">
        <v>0</v>
      </c>
      <c r="R37" s="169">
        <v>0</v>
      </c>
      <c r="S37" s="169">
        <v>0</v>
      </c>
      <c r="T37" s="169">
        <v>0</v>
      </c>
      <c r="U37" s="169">
        <v>0</v>
      </c>
      <c r="V37" s="169">
        <v>0</v>
      </c>
      <c r="W37" s="169">
        <v>0</v>
      </c>
      <c r="X37" s="169">
        <v>0</v>
      </c>
      <c r="Y37" s="169">
        <v>0</v>
      </c>
      <c r="Z37" s="169">
        <v>0</v>
      </c>
      <c r="AA37" s="169">
        <v>0</v>
      </c>
      <c r="AB37" s="169">
        <v>0</v>
      </c>
      <c r="AC37" s="169">
        <v>0</v>
      </c>
    </row>
    <row r="38" spans="1:29" ht="15.75" customHeight="1" x14ac:dyDescent="0.25">
      <c r="A38" s="50" t="s">
        <v>144</v>
      </c>
      <c r="B38" s="49" t="s">
        <v>133</v>
      </c>
      <c r="C38" s="169">
        <v>0</v>
      </c>
      <c r="D38" s="169">
        <v>0</v>
      </c>
      <c r="E38" s="169">
        <v>0</v>
      </c>
      <c r="F38" s="169">
        <v>0</v>
      </c>
      <c r="G38" s="169">
        <v>0</v>
      </c>
      <c r="H38" s="169">
        <v>0</v>
      </c>
      <c r="I38" s="169">
        <v>0</v>
      </c>
      <c r="J38" s="169">
        <v>0</v>
      </c>
      <c r="K38" s="169">
        <v>0</v>
      </c>
      <c r="L38" s="169">
        <v>0</v>
      </c>
      <c r="M38" s="169">
        <v>0</v>
      </c>
      <c r="N38" s="169">
        <v>0</v>
      </c>
      <c r="O38" s="169">
        <v>0</v>
      </c>
      <c r="P38" s="169">
        <v>0</v>
      </c>
      <c r="Q38" s="169">
        <v>0</v>
      </c>
      <c r="R38" s="169">
        <v>0</v>
      </c>
      <c r="S38" s="169">
        <v>0</v>
      </c>
      <c r="T38" s="169">
        <v>0</v>
      </c>
      <c r="U38" s="169">
        <v>0</v>
      </c>
      <c r="V38" s="169">
        <v>0</v>
      </c>
      <c r="W38" s="169">
        <v>0</v>
      </c>
      <c r="X38" s="169">
        <v>0</v>
      </c>
      <c r="Y38" s="169">
        <v>0</v>
      </c>
      <c r="Z38" s="169">
        <v>0</v>
      </c>
      <c r="AA38" s="169">
        <v>0</v>
      </c>
      <c r="AB38" s="169">
        <v>0</v>
      </c>
      <c r="AC38" s="169">
        <v>0</v>
      </c>
    </row>
    <row r="39" spans="1:29" ht="31.5" x14ac:dyDescent="0.25">
      <c r="A39" s="50" t="s">
        <v>143</v>
      </c>
      <c r="B39" s="39" t="s">
        <v>131</v>
      </c>
      <c r="C39" s="169">
        <v>0.35</v>
      </c>
      <c r="D39" s="169">
        <v>0</v>
      </c>
      <c r="E39" s="169">
        <v>0</v>
      </c>
      <c r="F39" s="169">
        <v>0</v>
      </c>
      <c r="G39" s="169">
        <v>0</v>
      </c>
      <c r="H39" s="169">
        <v>0</v>
      </c>
      <c r="I39" s="169">
        <v>0</v>
      </c>
      <c r="J39" s="169">
        <v>0</v>
      </c>
      <c r="K39" s="169">
        <v>0</v>
      </c>
      <c r="L39" s="169">
        <v>0</v>
      </c>
      <c r="M39" s="169">
        <v>0</v>
      </c>
      <c r="N39" s="169">
        <v>0</v>
      </c>
      <c r="O39" s="169">
        <v>0</v>
      </c>
      <c r="P39" s="169">
        <v>0</v>
      </c>
      <c r="Q39" s="169">
        <v>0</v>
      </c>
      <c r="R39" s="169">
        <v>0</v>
      </c>
      <c r="S39" s="169">
        <v>0</v>
      </c>
      <c r="T39" s="169">
        <v>0</v>
      </c>
      <c r="U39" s="169">
        <v>0</v>
      </c>
      <c r="V39" s="169">
        <v>0</v>
      </c>
      <c r="W39" s="169">
        <v>0</v>
      </c>
      <c r="X39" s="169">
        <v>0</v>
      </c>
      <c r="Y39" s="169">
        <v>0</v>
      </c>
      <c r="Z39" s="169">
        <v>0</v>
      </c>
      <c r="AA39" s="169">
        <v>0</v>
      </c>
      <c r="AB39" s="169">
        <v>0</v>
      </c>
      <c r="AC39" s="169">
        <v>0</v>
      </c>
    </row>
    <row r="40" spans="1:29" ht="31.5" x14ac:dyDescent="0.25">
      <c r="A40" s="50" t="s">
        <v>142</v>
      </c>
      <c r="B40" s="39" t="s">
        <v>129</v>
      </c>
      <c r="C40" s="169">
        <v>0</v>
      </c>
      <c r="D40" s="169">
        <v>0</v>
      </c>
      <c r="E40" s="169">
        <v>0</v>
      </c>
      <c r="F40" s="169">
        <v>0</v>
      </c>
      <c r="G40" s="169">
        <v>0</v>
      </c>
      <c r="H40" s="169">
        <v>0</v>
      </c>
      <c r="I40" s="169">
        <v>0</v>
      </c>
      <c r="J40" s="169">
        <v>0</v>
      </c>
      <c r="K40" s="169">
        <v>0</v>
      </c>
      <c r="L40" s="169">
        <v>0</v>
      </c>
      <c r="M40" s="169">
        <v>0</v>
      </c>
      <c r="N40" s="169">
        <v>0</v>
      </c>
      <c r="O40" s="169">
        <v>0</v>
      </c>
      <c r="P40" s="169">
        <v>0</v>
      </c>
      <c r="Q40" s="169">
        <v>0</v>
      </c>
      <c r="R40" s="169">
        <v>0</v>
      </c>
      <c r="S40" s="169">
        <v>0</v>
      </c>
      <c r="T40" s="169">
        <v>0</v>
      </c>
      <c r="U40" s="169">
        <v>0</v>
      </c>
      <c r="V40" s="169">
        <v>0</v>
      </c>
      <c r="W40" s="169">
        <v>0</v>
      </c>
      <c r="X40" s="169">
        <v>0</v>
      </c>
      <c r="Y40" s="169">
        <v>0</v>
      </c>
      <c r="Z40" s="169">
        <v>0</v>
      </c>
      <c r="AA40" s="169">
        <v>0</v>
      </c>
      <c r="AB40" s="169">
        <v>0</v>
      </c>
      <c r="AC40" s="169">
        <v>0</v>
      </c>
    </row>
    <row r="41" spans="1:29" ht="15.75" customHeight="1" x14ac:dyDescent="0.25">
      <c r="A41" s="50" t="s">
        <v>141</v>
      </c>
      <c r="B41" s="39" t="s">
        <v>127</v>
      </c>
      <c r="C41" s="169">
        <v>0</v>
      </c>
      <c r="D41" s="169">
        <v>0</v>
      </c>
      <c r="E41" s="169">
        <v>0</v>
      </c>
      <c r="F41" s="169">
        <v>0</v>
      </c>
      <c r="G41" s="169">
        <v>0</v>
      </c>
      <c r="H41" s="169">
        <v>0</v>
      </c>
      <c r="I41" s="169">
        <v>0</v>
      </c>
      <c r="J41" s="169">
        <v>0</v>
      </c>
      <c r="K41" s="169">
        <v>0</v>
      </c>
      <c r="L41" s="169">
        <v>0</v>
      </c>
      <c r="M41" s="169">
        <v>0</v>
      </c>
      <c r="N41" s="169">
        <v>0</v>
      </c>
      <c r="O41" s="169">
        <v>0</v>
      </c>
      <c r="P41" s="169">
        <v>0</v>
      </c>
      <c r="Q41" s="169">
        <v>0</v>
      </c>
      <c r="R41" s="169">
        <v>0</v>
      </c>
      <c r="S41" s="169">
        <v>0</v>
      </c>
      <c r="T41" s="169">
        <v>0</v>
      </c>
      <c r="U41" s="169">
        <v>0</v>
      </c>
      <c r="V41" s="169">
        <v>0</v>
      </c>
      <c r="W41" s="169">
        <v>0</v>
      </c>
      <c r="X41" s="169">
        <v>0</v>
      </c>
      <c r="Y41" s="169">
        <v>0</v>
      </c>
      <c r="Z41" s="169">
        <v>0</v>
      </c>
      <c r="AA41" s="169">
        <v>0</v>
      </c>
      <c r="AB41" s="169">
        <v>0</v>
      </c>
      <c r="AC41" s="169">
        <v>0</v>
      </c>
    </row>
    <row r="42" spans="1:29" ht="18.75" x14ac:dyDescent="0.25">
      <c r="A42" s="50" t="s">
        <v>140</v>
      </c>
      <c r="B42" s="49" t="s">
        <v>400</v>
      </c>
      <c r="C42" s="169">
        <v>0</v>
      </c>
      <c r="D42" s="169">
        <v>0</v>
      </c>
      <c r="E42" s="169">
        <v>0</v>
      </c>
      <c r="F42" s="169">
        <v>0</v>
      </c>
      <c r="G42" s="169">
        <v>0</v>
      </c>
      <c r="H42" s="169">
        <v>0</v>
      </c>
      <c r="I42" s="169">
        <v>0</v>
      </c>
      <c r="J42" s="169">
        <v>0</v>
      </c>
      <c r="K42" s="169">
        <v>0</v>
      </c>
      <c r="L42" s="169">
        <v>0</v>
      </c>
      <c r="M42" s="169">
        <v>0</v>
      </c>
      <c r="N42" s="169">
        <v>0</v>
      </c>
      <c r="O42" s="169">
        <v>0</v>
      </c>
      <c r="P42" s="169">
        <v>0</v>
      </c>
      <c r="Q42" s="169">
        <v>0</v>
      </c>
      <c r="R42" s="169">
        <v>0</v>
      </c>
      <c r="S42" s="169">
        <v>0</v>
      </c>
      <c r="T42" s="169">
        <v>0</v>
      </c>
      <c r="U42" s="169">
        <v>0</v>
      </c>
      <c r="V42" s="169">
        <v>0</v>
      </c>
      <c r="W42" s="169">
        <v>0</v>
      </c>
      <c r="X42" s="169">
        <v>0</v>
      </c>
      <c r="Y42" s="169">
        <v>0</v>
      </c>
      <c r="Z42" s="169">
        <v>0</v>
      </c>
      <c r="AA42" s="169">
        <v>0</v>
      </c>
      <c r="AB42" s="169">
        <v>0</v>
      </c>
      <c r="AC42" s="169">
        <v>0</v>
      </c>
    </row>
    <row r="43" spans="1:29" ht="15.75" customHeight="1" x14ac:dyDescent="0.25">
      <c r="A43" s="52" t="s">
        <v>60</v>
      </c>
      <c r="B43" s="51" t="s">
        <v>139</v>
      </c>
      <c r="C43" s="169">
        <v>0</v>
      </c>
      <c r="D43" s="169">
        <v>0</v>
      </c>
      <c r="E43" s="169">
        <v>0</v>
      </c>
      <c r="F43" s="169">
        <v>0</v>
      </c>
      <c r="G43" s="169">
        <v>0</v>
      </c>
      <c r="H43" s="169">
        <v>0</v>
      </c>
      <c r="I43" s="169">
        <v>0</v>
      </c>
      <c r="J43" s="169">
        <v>0</v>
      </c>
      <c r="K43" s="169">
        <v>0</v>
      </c>
      <c r="L43" s="169">
        <v>0</v>
      </c>
      <c r="M43" s="169">
        <v>0</v>
      </c>
      <c r="N43" s="169">
        <v>0</v>
      </c>
      <c r="O43" s="169">
        <v>0</v>
      </c>
      <c r="P43" s="169">
        <v>0</v>
      </c>
      <c r="Q43" s="169">
        <v>0</v>
      </c>
      <c r="R43" s="169">
        <v>0</v>
      </c>
      <c r="S43" s="169">
        <v>0</v>
      </c>
      <c r="T43" s="169">
        <v>0</v>
      </c>
      <c r="U43" s="169">
        <v>0</v>
      </c>
      <c r="V43" s="169">
        <v>0</v>
      </c>
      <c r="W43" s="169">
        <v>0</v>
      </c>
      <c r="X43" s="169">
        <v>0</v>
      </c>
      <c r="Y43" s="169">
        <v>0</v>
      </c>
      <c r="Z43" s="169">
        <v>0</v>
      </c>
      <c r="AA43" s="169">
        <v>0</v>
      </c>
      <c r="AB43" s="169">
        <v>0</v>
      </c>
      <c r="AC43" s="169">
        <v>0</v>
      </c>
    </row>
    <row r="44" spans="1:29" ht="15.75" customHeight="1" x14ac:dyDescent="0.25">
      <c r="A44" s="50" t="s">
        <v>138</v>
      </c>
      <c r="B44" s="39" t="s">
        <v>137</v>
      </c>
      <c r="C44" s="169">
        <v>0</v>
      </c>
      <c r="D44" s="169">
        <v>0</v>
      </c>
      <c r="E44" s="169">
        <v>0</v>
      </c>
      <c r="F44" s="169">
        <v>0</v>
      </c>
      <c r="G44" s="169">
        <v>0</v>
      </c>
      <c r="H44" s="169">
        <v>0</v>
      </c>
      <c r="I44" s="169">
        <v>0</v>
      </c>
      <c r="J44" s="169">
        <v>0</v>
      </c>
      <c r="K44" s="169">
        <v>0</v>
      </c>
      <c r="L44" s="169">
        <v>0</v>
      </c>
      <c r="M44" s="169">
        <v>0</v>
      </c>
      <c r="N44" s="169">
        <v>0</v>
      </c>
      <c r="O44" s="169">
        <v>0</v>
      </c>
      <c r="P44" s="169">
        <v>0</v>
      </c>
      <c r="Q44" s="169">
        <v>0</v>
      </c>
      <c r="R44" s="169">
        <v>0</v>
      </c>
      <c r="S44" s="169">
        <v>0</v>
      </c>
      <c r="T44" s="169">
        <v>0</v>
      </c>
      <c r="U44" s="169">
        <v>0</v>
      </c>
      <c r="V44" s="169">
        <v>0</v>
      </c>
      <c r="W44" s="169">
        <v>0</v>
      </c>
      <c r="X44" s="169">
        <v>0</v>
      </c>
      <c r="Y44" s="169">
        <v>0</v>
      </c>
      <c r="Z44" s="169">
        <v>0</v>
      </c>
      <c r="AA44" s="169">
        <v>0</v>
      </c>
      <c r="AB44" s="169">
        <v>0</v>
      </c>
      <c r="AC44" s="169">
        <v>0</v>
      </c>
    </row>
    <row r="45" spans="1:29" ht="15.75" customHeight="1" x14ac:dyDescent="0.25">
      <c r="A45" s="50" t="s">
        <v>136</v>
      </c>
      <c r="B45" s="39" t="s">
        <v>135</v>
      </c>
      <c r="C45" s="169">
        <v>0</v>
      </c>
      <c r="D45" s="169">
        <v>0</v>
      </c>
      <c r="E45" s="169">
        <v>0</v>
      </c>
      <c r="F45" s="169">
        <v>0</v>
      </c>
      <c r="G45" s="169">
        <v>0</v>
      </c>
      <c r="H45" s="169">
        <v>0</v>
      </c>
      <c r="I45" s="169">
        <v>0</v>
      </c>
      <c r="J45" s="169">
        <v>0</v>
      </c>
      <c r="K45" s="169">
        <v>0</v>
      </c>
      <c r="L45" s="169">
        <v>0</v>
      </c>
      <c r="M45" s="169">
        <v>0</v>
      </c>
      <c r="N45" s="169">
        <v>0</v>
      </c>
      <c r="O45" s="169">
        <v>0</v>
      </c>
      <c r="P45" s="169">
        <v>0</v>
      </c>
      <c r="Q45" s="169">
        <v>0</v>
      </c>
      <c r="R45" s="169">
        <v>0</v>
      </c>
      <c r="S45" s="169">
        <v>0</v>
      </c>
      <c r="T45" s="169">
        <v>0</v>
      </c>
      <c r="U45" s="169">
        <v>0</v>
      </c>
      <c r="V45" s="169">
        <v>0</v>
      </c>
      <c r="W45" s="169">
        <v>0</v>
      </c>
      <c r="X45" s="169">
        <v>0</v>
      </c>
      <c r="Y45" s="169">
        <v>0</v>
      </c>
      <c r="Z45" s="169">
        <v>0</v>
      </c>
      <c r="AA45" s="169">
        <v>0</v>
      </c>
      <c r="AB45" s="169">
        <v>0</v>
      </c>
      <c r="AC45" s="169">
        <v>0</v>
      </c>
    </row>
    <row r="46" spans="1:29" ht="15.75" customHeight="1" x14ac:dyDescent="0.25">
      <c r="A46" s="50" t="s">
        <v>134</v>
      </c>
      <c r="B46" s="39" t="s">
        <v>133</v>
      </c>
      <c r="C46" s="169">
        <v>0</v>
      </c>
      <c r="D46" s="169">
        <v>0</v>
      </c>
      <c r="E46" s="169">
        <v>0</v>
      </c>
      <c r="F46" s="169">
        <v>0</v>
      </c>
      <c r="G46" s="169">
        <v>0</v>
      </c>
      <c r="H46" s="169">
        <v>0</v>
      </c>
      <c r="I46" s="169">
        <v>0</v>
      </c>
      <c r="J46" s="169">
        <v>0</v>
      </c>
      <c r="K46" s="169">
        <v>0</v>
      </c>
      <c r="L46" s="169">
        <v>0</v>
      </c>
      <c r="M46" s="169">
        <v>0</v>
      </c>
      <c r="N46" s="169">
        <v>0</v>
      </c>
      <c r="O46" s="169">
        <v>0</v>
      </c>
      <c r="P46" s="169">
        <v>0</v>
      </c>
      <c r="Q46" s="169">
        <v>0</v>
      </c>
      <c r="R46" s="169">
        <v>0</v>
      </c>
      <c r="S46" s="169">
        <v>0</v>
      </c>
      <c r="T46" s="169">
        <v>0</v>
      </c>
      <c r="U46" s="169">
        <v>0</v>
      </c>
      <c r="V46" s="169">
        <v>0</v>
      </c>
      <c r="W46" s="169">
        <v>0</v>
      </c>
      <c r="X46" s="169">
        <v>0</v>
      </c>
      <c r="Y46" s="169">
        <v>0</v>
      </c>
      <c r="Z46" s="169">
        <v>0</v>
      </c>
      <c r="AA46" s="169">
        <v>0</v>
      </c>
      <c r="AB46" s="169">
        <v>0</v>
      </c>
      <c r="AC46" s="169">
        <v>0</v>
      </c>
    </row>
    <row r="47" spans="1:29" ht="31.5" x14ac:dyDescent="0.25">
      <c r="A47" s="50" t="s">
        <v>132</v>
      </c>
      <c r="B47" s="39" t="s">
        <v>131</v>
      </c>
      <c r="C47" s="169">
        <f>C39</f>
        <v>0.35</v>
      </c>
      <c r="D47" s="169">
        <v>0</v>
      </c>
      <c r="E47" s="169">
        <v>0</v>
      </c>
      <c r="F47" s="169">
        <v>0</v>
      </c>
      <c r="G47" s="169">
        <v>0</v>
      </c>
      <c r="H47" s="169">
        <v>0</v>
      </c>
      <c r="I47" s="169">
        <v>0</v>
      </c>
      <c r="J47" s="169">
        <v>0</v>
      </c>
      <c r="K47" s="169">
        <v>0</v>
      </c>
      <c r="L47" s="169">
        <v>0</v>
      </c>
      <c r="M47" s="169">
        <v>0</v>
      </c>
      <c r="N47" s="169">
        <v>0</v>
      </c>
      <c r="O47" s="169">
        <v>0</v>
      </c>
      <c r="P47" s="169">
        <v>0</v>
      </c>
      <c r="Q47" s="169">
        <v>0</v>
      </c>
      <c r="R47" s="169">
        <v>0</v>
      </c>
      <c r="S47" s="169">
        <v>0</v>
      </c>
      <c r="T47" s="169">
        <v>0</v>
      </c>
      <c r="U47" s="169">
        <v>0</v>
      </c>
      <c r="V47" s="169">
        <v>0</v>
      </c>
      <c r="W47" s="169">
        <v>0</v>
      </c>
      <c r="X47" s="169">
        <v>0</v>
      </c>
      <c r="Y47" s="169">
        <v>0</v>
      </c>
      <c r="Z47" s="169">
        <v>0</v>
      </c>
      <c r="AA47" s="169">
        <v>0</v>
      </c>
      <c r="AB47" s="169">
        <v>0</v>
      </c>
      <c r="AC47" s="169">
        <v>0</v>
      </c>
    </row>
    <row r="48" spans="1:29" ht="31.5" x14ac:dyDescent="0.25">
      <c r="A48" s="50" t="s">
        <v>130</v>
      </c>
      <c r="B48" s="39" t="s">
        <v>129</v>
      </c>
      <c r="C48" s="169">
        <v>0</v>
      </c>
      <c r="D48" s="169">
        <v>0</v>
      </c>
      <c r="E48" s="169">
        <v>0</v>
      </c>
      <c r="F48" s="169">
        <v>0</v>
      </c>
      <c r="G48" s="169">
        <v>0</v>
      </c>
      <c r="H48" s="169">
        <v>0</v>
      </c>
      <c r="I48" s="169">
        <v>0</v>
      </c>
      <c r="J48" s="169">
        <v>0</v>
      </c>
      <c r="K48" s="169">
        <v>0</v>
      </c>
      <c r="L48" s="169">
        <v>0</v>
      </c>
      <c r="M48" s="169">
        <v>0</v>
      </c>
      <c r="N48" s="169">
        <v>0</v>
      </c>
      <c r="O48" s="169">
        <v>0</v>
      </c>
      <c r="P48" s="169">
        <v>0</v>
      </c>
      <c r="Q48" s="169">
        <v>0</v>
      </c>
      <c r="R48" s="169">
        <v>0</v>
      </c>
      <c r="S48" s="169">
        <v>0</v>
      </c>
      <c r="T48" s="169">
        <v>0</v>
      </c>
      <c r="U48" s="169">
        <v>0</v>
      </c>
      <c r="V48" s="169">
        <v>0</v>
      </c>
      <c r="W48" s="169">
        <v>0</v>
      </c>
      <c r="X48" s="169">
        <v>0</v>
      </c>
      <c r="Y48" s="169">
        <v>0</v>
      </c>
      <c r="Z48" s="169">
        <v>0</v>
      </c>
      <c r="AA48" s="169">
        <v>0</v>
      </c>
      <c r="AB48" s="169">
        <v>0</v>
      </c>
      <c r="AC48" s="169">
        <v>0</v>
      </c>
    </row>
    <row r="49" spans="1:29" ht="15.75" customHeight="1" x14ac:dyDescent="0.25">
      <c r="A49" s="50" t="s">
        <v>128</v>
      </c>
      <c r="B49" s="39" t="s">
        <v>127</v>
      </c>
      <c r="C49" s="169">
        <f>C41</f>
        <v>0</v>
      </c>
      <c r="D49" s="169">
        <v>0</v>
      </c>
      <c r="E49" s="169">
        <v>0</v>
      </c>
      <c r="F49" s="169">
        <v>0</v>
      </c>
      <c r="G49" s="169">
        <v>0</v>
      </c>
      <c r="H49" s="169">
        <v>0</v>
      </c>
      <c r="I49" s="169">
        <v>0</v>
      </c>
      <c r="J49" s="169">
        <v>0</v>
      </c>
      <c r="K49" s="169">
        <v>0</v>
      </c>
      <c r="L49" s="169">
        <v>0</v>
      </c>
      <c r="M49" s="169">
        <v>0</v>
      </c>
      <c r="N49" s="169">
        <v>0</v>
      </c>
      <c r="O49" s="169">
        <v>0</v>
      </c>
      <c r="P49" s="169">
        <v>0</v>
      </c>
      <c r="Q49" s="169">
        <v>0</v>
      </c>
      <c r="R49" s="169">
        <v>0</v>
      </c>
      <c r="S49" s="169">
        <v>0</v>
      </c>
      <c r="T49" s="169">
        <v>0</v>
      </c>
      <c r="U49" s="169">
        <v>0</v>
      </c>
      <c r="V49" s="169">
        <v>0</v>
      </c>
      <c r="W49" s="169">
        <v>0</v>
      </c>
      <c r="X49" s="169">
        <v>0</v>
      </c>
      <c r="Y49" s="169">
        <v>0</v>
      </c>
      <c r="Z49" s="169">
        <v>0</v>
      </c>
      <c r="AA49" s="169">
        <v>0</v>
      </c>
      <c r="AB49" s="169">
        <v>0</v>
      </c>
      <c r="AC49" s="169">
        <f>C49</f>
        <v>0</v>
      </c>
    </row>
    <row r="50" spans="1:29" ht="18.75" x14ac:dyDescent="0.25">
      <c r="A50" s="50" t="s">
        <v>126</v>
      </c>
      <c r="B50" s="49" t="s">
        <v>400</v>
      </c>
      <c r="C50" s="169">
        <v>0</v>
      </c>
      <c r="D50" s="169">
        <v>0</v>
      </c>
      <c r="E50" s="169">
        <v>0</v>
      </c>
      <c r="F50" s="169">
        <v>0</v>
      </c>
      <c r="G50" s="169">
        <v>0</v>
      </c>
      <c r="H50" s="169">
        <v>0</v>
      </c>
      <c r="I50" s="169">
        <v>0</v>
      </c>
      <c r="J50" s="169">
        <v>0</v>
      </c>
      <c r="K50" s="169">
        <v>0</v>
      </c>
      <c r="L50" s="169">
        <v>0</v>
      </c>
      <c r="M50" s="169">
        <v>0</v>
      </c>
      <c r="N50" s="169">
        <v>0</v>
      </c>
      <c r="O50" s="169">
        <v>0</v>
      </c>
      <c r="P50" s="169">
        <v>0</v>
      </c>
      <c r="Q50" s="169">
        <v>0</v>
      </c>
      <c r="R50" s="169">
        <v>0</v>
      </c>
      <c r="S50" s="169">
        <v>0</v>
      </c>
      <c r="T50" s="169">
        <v>0</v>
      </c>
      <c r="U50" s="169">
        <v>0</v>
      </c>
      <c r="V50" s="169">
        <v>0</v>
      </c>
      <c r="W50" s="169">
        <v>0</v>
      </c>
      <c r="X50" s="169">
        <v>0</v>
      </c>
      <c r="Y50" s="169">
        <v>0</v>
      </c>
      <c r="Z50" s="169">
        <v>0</v>
      </c>
      <c r="AA50" s="169">
        <v>0</v>
      </c>
      <c r="AB50" s="169">
        <v>0</v>
      </c>
      <c r="AC50" s="169">
        <v>0</v>
      </c>
    </row>
    <row r="51" spans="1:29" ht="35.25" customHeight="1" x14ac:dyDescent="0.25">
      <c r="A51" s="52" t="s">
        <v>58</v>
      </c>
      <c r="B51" s="51" t="s">
        <v>125</v>
      </c>
      <c r="C51" s="169">
        <v>0</v>
      </c>
      <c r="D51" s="169">
        <v>0</v>
      </c>
      <c r="E51" s="169">
        <v>0</v>
      </c>
      <c r="F51" s="169">
        <v>0</v>
      </c>
      <c r="G51" s="169">
        <v>0</v>
      </c>
      <c r="H51" s="169">
        <v>0</v>
      </c>
      <c r="I51" s="169">
        <v>0</v>
      </c>
      <c r="J51" s="169">
        <v>0</v>
      </c>
      <c r="K51" s="169">
        <v>0</v>
      </c>
      <c r="L51" s="169">
        <v>0</v>
      </c>
      <c r="M51" s="169">
        <v>0</v>
      </c>
      <c r="N51" s="169">
        <v>0</v>
      </c>
      <c r="O51" s="169">
        <v>0</v>
      </c>
      <c r="P51" s="169">
        <v>0</v>
      </c>
      <c r="Q51" s="169">
        <v>0</v>
      </c>
      <c r="R51" s="169">
        <v>0</v>
      </c>
      <c r="S51" s="169">
        <v>0</v>
      </c>
      <c r="T51" s="169">
        <v>0</v>
      </c>
      <c r="U51" s="169">
        <v>0</v>
      </c>
      <c r="V51" s="169">
        <v>0</v>
      </c>
      <c r="W51" s="169">
        <v>0</v>
      </c>
      <c r="X51" s="169">
        <v>0</v>
      </c>
      <c r="Y51" s="169">
        <v>0</v>
      </c>
      <c r="Z51" s="169">
        <v>0</v>
      </c>
      <c r="AA51" s="169">
        <v>0</v>
      </c>
      <c r="AB51" s="169">
        <v>0</v>
      </c>
      <c r="AC51" s="169">
        <v>0</v>
      </c>
    </row>
    <row r="52" spans="1:29" ht="15.75" customHeight="1" x14ac:dyDescent="0.25">
      <c r="A52" s="50" t="s">
        <v>124</v>
      </c>
      <c r="B52" s="39" t="s">
        <v>123</v>
      </c>
      <c r="C52" s="169">
        <v>0</v>
      </c>
      <c r="D52" s="169">
        <v>0</v>
      </c>
      <c r="E52" s="169">
        <v>0</v>
      </c>
      <c r="F52" s="169">
        <v>0</v>
      </c>
      <c r="G52" s="169">
        <v>0</v>
      </c>
      <c r="H52" s="169">
        <v>0</v>
      </c>
      <c r="I52" s="169">
        <v>0</v>
      </c>
      <c r="J52" s="169">
        <v>0</v>
      </c>
      <c r="K52" s="169">
        <v>0</v>
      </c>
      <c r="L52" s="169">
        <v>0</v>
      </c>
      <c r="M52" s="169">
        <v>0</v>
      </c>
      <c r="N52" s="169">
        <v>0</v>
      </c>
      <c r="O52" s="169">
        <v>0</v>
      </c>
      <c r="P52" s="169">
        <v>0</v>
      </c>
      <c r="Q52" s="169">
        <v>0</v>
      </c>
      <c r="R52" s="169">
        <v>0</v>
      </c>
      <c r="S52" s="169">
        <v>0</v>
      </c>
      <c r="T52" s="169">
        <v>0</v>
      </c>
      <c r="U52" s="169">
        <v>0</v>
      </c>
      <c r="V52" s="169">
        <v>0</v>
      </c>
      <c r="W52" s="169">
        <v>0</v>
      </c>
      <c r="X52" s="169">
        <v>0</v>
      </c>
      <c r="Y52" s="169">
        <v>0</v>
      </c>
      <c r="Z52" s="169">
        <v>0</v>
      </c>
      <c r="AA52" s="169">
        <v>0</v>
      </c>
      <c r="AB52" s="169">
        <v>0</v>
      </c>
      <c r="AC52" s="169">
        <v>0</v>
      </c>
    </row>
    <row r="53" spans="1:29" ht="15.75" customHeight="1" x14ac:dyDescent="0.25">
      <c r="A53" s="50" t="s">
        <v>122</v>
      </c>
      <c r="B53" s="39" t="s">
        <v>116</v>
      </c>
      <c r="C53" s="169">
        <v>0</v>
      </c>
      <c r="D53" s="169">
        <v>0</v>
      </c>
      <c r="E53" s="169">
        <v>0</v>
      </c>
      <c r="F53" s="169">
        <v>0</v>
      </c>
      <c r="G53" s="169">
        <v>0</v>
      </c>
      <c r="H53" s="169">
        <v>0</v>
      </c>
      <c r="I53" s="169">
        <v>0</v>
      </c>
      <c r="J53" s="169">
        <v>0</v>
      </c>
      <c r="K53" s="169">
        <v>0</v>
      </c>
      <c r="L53" s="169">
        <v>0</v>
      </c>
      <c r="M53" s="169">
        <v>0</v>
      </c>
      <c r="N53" s="169">
        <v>0</v>
      </c>
      <c r="O53" s="169">
        <v>0</v>
      </c>
      <c r="P53" s="169">
        <v>0</v>
      </c>
      <c r="Q53" s="169">
        <v>0</v>
      </c>
      <c r="R53" s="169">
        <v>0</v>
      </c>
      <c r="S53" s="169">
        <v>0</v>
      </c>
      <c r="T53" s="169">
        <v>0</v>
      </c>
      <c r="U53" s="169">
        <v>0</v>
      </c>
      <c r="V53" s="169">
        <v>0</v>
      </c>
      <c r="W53" s="169">
        <v>0</v>
      </c>
      <c r="X53" s="169">
        <v>0</v>
      </c>
      <c r="Y53" s="169">
        <v>0</v>
      </c>
      <c r="Z53" s="169">
        <v>0</v>
      </c>
      <c r="AA53" s="169">
        <v>0</v>
      </c>
      <c r="AB53" s="169">
        <v>0</v>
      </c>
      <c r="AC53" s="169">
        <v>0</v>
      </c>
    </row>
    <row r="54" spans="1:29" ht="15.75" customHeight="1" x14ac:dyDescent="0.25">
      <c r="A54" s="50" t="s">
        <v>121</v>
      </c>
      <c r="B54" s="49" t="s">
        <v>115</v>
      </c>
      <c r="C54" s="169">
        <v>0</v>
      </c>
      <c r="D54" s="169">
        <v>0</v>
      </c>
      <c r="E54" s="169">
        <v>0</v>
      </c>
      <c r="F54" s="169">
        <v>0</v>
      </c>
      <c r="G54" s="169">
        <v>0</v>
      </c>
      <c r="H54" s="169">
        <v>0</v>
      </c>
      <c r="I54" s="169">
        <v>0</v>
      </c>
      <c r="J54" s="169">
        <v>0</v>
      </c>
      <c r="K54" s="169">
        <v>0</v>
      </c>
      <c r="L54" s="169">
        <v>0</v>
      </c>
      <c r="M54" s="169">
        <v>0</v>
      </c>
      <c r="N54" s="169">
        <v>0</v>
      </c>
      <c r="O54" s="169">
        <v>0</v>
      </c>
      <c r="P54" s="169">
        <v>0</v>
      </c>
      <c r="Q54" s="169">
        <v>0</v>
      </c>
      <c r="R54" s="169">
        <v>0</v>
      </c>
      <c r="S54" s="169">
        <v>0</v>
      </c>
      <c r="T54" s="169">
        <v>0</v>
      </c>
      <c r="U54" s="169">
        <v>0</v>
      </c>
      <c r="V54" s="169">
        <v>0</v>
      </c>
      <c r="W54" s="169">
        <v>0</v>
      </c>
      <c r="X54" s="169">
        <v>0</v>
      </c>
      <c r="Y54" s="169">
        <v>0</v>
      </c>
      <c r="Z54" s="169">
        <v>0</v>
      </c>
      <c r="AA54" s="169">
        <v>0</v>
      </c>
      <c r="AB54" s="169">
        <v>0</v>
      </c>
      <c r="AC54" s="169">
        <v>0</v>
      </c>
    </row>
    <row r="55" spans="1:29" ht="15.75" customHeight="1" x14ac:dyDescent="0.25">
      <c r="A55" s="50" t="s">
        <v>120</v>
      </c>
      <c r="B55" s="49" t="s">
        <v>114</v>
      </c>
      <c r="C55" s="169">
        <v>0</v>
      </c>
      <c r="D55" s="169">
        <v>0</v>
      </c>
      <c r="E55" s="169">
        <v>0</v>
      </c>
      <c r="F55" s="169">
        <v>0</v>
      </c>
      <c r="G55" s="169">
        <v>0</v>
      </c>
      <c r="H55" s="169">
        <v>0</v>
      </c>
      <c r="I55" s="169">
        <v>0</v>
      </c>
      <c r="J55" s="169">
        <v>0</v>
      </c>
      <c r="K55" s="169">
        <v>0</v>
      </c>
      <c r="L55" s="169">
        <v>0</v>
      </c>
      <c r="M55" s="169">
        <v>0</v>
      </c>
      <c r="N55" s="169">
        <v>0</v>
      </c>
      <c r="O55" s="169">
        <v>0</v>
      </c>
      <c r="P55" s="169">
        <v>0</v>
      </c>
      <c r="Q55" s="169">
        <v>0</v>
      </c>
      <c r="R55" s="169">
        <v>0</v>
      </c>
      <c r="S55" s="169">
        <v>0</v>
      </c>
      <c r="T55" s="169">
        <v>0</v>
      </c>
      <c r="U55" s="169">
        <v>0</v>
      </c>
      <c r="V55" s="169">
        <v>0</v>
      </c>
      <c r="W55" s="169">
        <v>0</v>
      </c>
      <c r="X55" s="169">
        <v>0</v>
      </c>
      <c r="Y55" s="169">
        <v>0</v>
      </c>
      <c r="Z55" s="169">
        <v>0</v>
      </c>
      <c r="AA55" s="169">
        <v>0</v>
      </c>
      <c r="AB55" s="169">
        <v>0</v>
      </c>
      <c r="AC55" s="169">
        <v>0</v>
      </c>
    </row>
    <row r="56" spans="1:29" ht="15.75" customHeight="1" x14ac:dyDescent="0.25">
      <c r="A56" s="50" t="s">
        <v>119</v>
      </c>
      <c r="B56" s="49" t="s">
        <v>113</v>
      </c>
      <c r="C56" s="169">
        <f>C47+C49</f>
        <v>0.35</v>
      </c>
      <c r="D56" s="169">
        <v>0</v>
      </c>
      <c r="E56" s="169">
        <v>0</v>
      </c>
      <c r="F56" s="169">
        <v>0</v>
      </c>
      <c r="G56" s="169">
        <v>0</v>
      </c>
      <c r="H56" s="169">
        <v>0</v>
      </c>
      <c r="I56" s="169">
        <v>0</v>
      </c>
      <c r="J56" s="169">
        <v>0</v>
      </c>
      <c r="K56" s="169">
        <v>0</v>
      </c>
      <c r="L56" s="169">
        <v>0</v>
      </c>
      <c r="M56" s="169">
        <v>0</v>
      </c>
      <c r="N56" s="169">
        <v>0</v>
      </c>
      <c r="O56" s="169">
        <v>0</v>
      </c>
      <c r="P56" s="169">
        <v>0</v>
      </c>
      <c r="Q56" s="169">
        <v>0</v>
      </c>
      <c r="R56" s="169">
        <v>0</v>
      </c>
      <c r="S56" s="169">
        <v>0</v>
      </c>
      <c r="T56" s="169">
        <v>0</v>
      </c>
      <c r="U56" s="169">
        <v>0</v>
      </c>
      <c r="V56" s="169">
        <v>0</v>
      </c>
      <c r="W56" s="169">
        <v>0</v>
      </c>
      <c r="X56" s="169">
        <v>0</v>
      </c>
      <c r="Y56" s="169">
        <v>0</v>
      </c>
      <c r="Z56" s="169">
        <v>0</v>
      </c>
      <c r="AA56" s="169">
        <v>0</v>
      </c>
      <c r="AB56" s="169">
        <v>0</v>
      </c>
      <c r="AC56" s="169">
        <v>0.31900000000000001</v>
      </c>
    </row>
    <row r="57" spans="1:29" ht="18.75" x14ac:dyDescent="0.25">
      <c r="A57" s="50" t="s">
        <v>118</v>
      </c>
      <c r="B57" s="49" t="s">
        <v>401</v>
      </c>
      <c r="C57" s="169">
        <v>0</v>
      </c>
      <c r="D57" s="169">
        <v>0</v>
      </c>
      <c r="E57" s="169">
        <v>0</v>
      </c>
      <c r="F57" s="169">
        <v>0</v>
      </c>
      <c r="G57" s="169">
        <v>0</v>
      </c>
      <c r="H57" s="169">
        <v>0</v>
      </c>
      <c r="I57" s="169">
        <v>0</v>
      </c>
      <c r="J57" s="169">
        <v>0</v>
      </c>
      <c r="K57" s="169">
        <v>0</v>
      </c>
      <c r="L57" s="169">
        <v>0</v>
      </c>
      <c r="M57" s="169">
        <v>0</v>
      </c>
      <c r="N57" s="169">
        <v>0</v>
      </c>
      <c r="O57" s="169">
        <v>0</v>
      </c>
      <c r="P57" s="169">
        <v>0</v>
      </c>
      <c r="Q57" s="169">
        <v>0</v>
      </c>
      <c r="R57" s="169">
        <v>0</v>
      </c>
      <c r="S57" s="169">
        <v>0</v>
      </c>
      <c r="T57" s="169">
        <v>0</v>
      </c>
      <c r="U57" s="169">
        <v>0</v>
      </c>
      <c r="V57" s="169">
        <v>0</v>
      </c>
      <c r="W57" s="169">
        <v>0</v>
      </c>
      <c r="X57" s="169">
        <v>0</v>
      </c>
      <c r="Y57" s="169">
        <v>0</v>
      </c>
      <c r="Z57" s="169">
        <v>0</v>
      </c>
      <c r="AA57" s="169">
        <v>0</v>
      </c>
      <c r="AB57" s="169">
        <v>0</v>
      </c>
      <c r="AC57" s="169">
        <v>0</v>
      </c>
    </row>
    <row r="58" spans="1:29" ht="36.75" customHeight="1" x14ac:dyDescent="0.25">
      <c r="A58" s="52" t="s">
        <v>57</v>
      </c>
      <c r="B58" s="56" t="s">
        <v>217</v>
      </c>
      <c r="C58" s="169">
        <v>0</v>
      </c>
      <c r="D58" s="169">
        <v>0</v>
      </c>
      <c r="E58" s="169">
        <v>0</v>
      </c>
      <c r="F58" s="169">
        <v>0</v>
      </c>
      <c r="G58" s="169">
        <v>0</v>
      </c>
      <c r="H58" s="169">
        <v>0</v>
      </c>
      <c r="I58" s="169">
        <v>0</v>
      </c>
      <c r="J58" s="169">
        <v>0</v>
      </c>
      <c r="K58" s="169">
        <v>0</v>
      </c>
      <c r="L58" s="169">
        <v>0</v>
      </c>
      <c r="M58" s="169">
        <v>0</v>
      </c>
      <c r="N58" s="169">
        <v>0</v>
      </c>
      <c r="O58" s="169">
        <v>0</v>
      </c>
      <c r="P58" s="169">
        <v>0</v>
      </c>
      <c r="Q58" s="169">
        <v>0</v>
      </c>
      <c r="R58" s="169">
        <v>0</v>
      </c>
      <c r="S58" s="169">
        <v>0</v>
      </c>
      <c r="T58" s="169">
        <v>0</v>
      </c>
      <c r="U58" s="169">
        <v>0</v>
      </c>
      <c r="V58" s="169">
        <v>0</v>
      </c>
      <c r="W58" s="169">
        <v>0</v>
      </c>
      <c r="X58" s="169">
        <v>0</v>
      </c>
      <c r="Y58" s="169">
        <v>0</v>
      </c>
      <c r="Z58" s="169">
        <v>0</v>
      </c>
      <c r="AA58" s="169">
        <v>0</v>
      </c>
      <c r="AB58" s="169">
        <v>0</v>
      </c>
      <c r="AC58" s="169">
        <v>0</v>
      </c>
    </row>
    <row r="59" spans="1:29" ht="15.75" customHeight="1" x14ac:dyDescent="0.25">
      <c r="A59" s="52" t="s">
        <v>55</v>
      </c>
      <c r="B59" s="51" t="s">
        <v>117</v>
      </c>
      <c r="C59" s="169">
        <v>0</v>
      </c>
      <c r="D59" s="169">
        <v>0</v>
      </c>
      <c r="E59" s="169">
        <v>0</v>
      </c>
      <c r="F59" s="169">
        <v>0</v>
      </c>
      <c r="G59" s="169">
        <v>0</v>
      </c>
      <c r="H59" s="169">
        <v>0</v>
      </c>
      <c r="I59" s="169">
        <v>0</v>
      </c>
      <c r="J59" s="169">
        <v>0</v>
      </c>
      <c r="K59" s="169">
        <v>0</v>
      </c>
      <c r="L59" s="169">
        <v>0</v>
      </c>
      <c r="M59" s="169">
        <v>0</v>
      </c>
      <c r="N59" s="169">
        <v>0</v>
      </c>
      <c r="O59" s="169">
        <v>0</v>
      </c>
      <c r="P59" s="169">
        <v>0</v>
      </c>
      <c r="Q59" s="169">
        <v>0</v>
      </c>
      <c r="R59" s="169">
        <v>0</v>
      </c>
      <c r="S59" s="169">
        <v>0</v>
      </c>
      <c r="T59" s="169">
        <v>0</v>
      </c>
      <c r="U59" s="169">
        <v>0</v>
      </c>
      <c r="V59" s="169">
        <v>0</v>
      </c>
      <c r="W59" s="169">
        <v>0</v>
      </c>
      <c r="X59" s="169">
        <v>0</v>
      </c>
      <c r="Y59" s="169">
        <v>0</v>
      </c>
      <c r="Z59" s="169">
        <v>0</v>
      </c>
      <c r="AA59" s="169">
        <v>0</v>
      </c>
      <c r="AB59" s="169">
        <v>0</v>
      </c>
      <c r="AC59" s="169">
        <v>0</v>
      </c>
    </row>
    <row r="60" spans="1:29" ht="15.75" customHeight="1" x14ac:dyDescent="0.25">
      <c r="A60" s="50" t="s">
        <v>211</v>
      </c>
      <c r="B60" s="166" t="s">
        <v>137</v>
      </c>
      <c r="C60" s="169">
        <v>0</v>
      </c>
      <c r="D60" s="169">
        <v>0</v>
      </c>
      <c r="E60" s="169">
        <v>0</v>
      </c>
      <c r="F60" s="169">
        <v>0</v>
      </c>
      <c r="G60" s="169">
        <v>0</v>
      </c>
      <c r="H60" s="169">
        <v>0</v>
      </c>
      <c r="I60" s="169">
        <v>0</v>
      </c>
      <c r="J60" s="169">
        <v>0</v>
      </c>
      <c r="K60" s="169">
        <v>0</v>
      </c>
      <c r="L60" s="169">
        <v>0</v>
      </c>
      <c r="M60" s="169">
        <v>0</v>
      </c>
      <c r="N60" s="169">
        <v>0</v>
      </c>
      <c r="O60" s="169">
        <v>0</v>
      </c>
      <c r="P60" s="169">
        <v>0</v>
      </c>
      <c r="Q60" s="169">
        <v>0</v>
      </c>
      <c r="R60" s="169">
        <v>0</v>
      </c>
      <c r="S60" s="169">
        <v>0</v>
      </c>
      <c r="T60" s="169">
        <v>0</v>
      </c>
      <c r="U60" s="169">
        <v>0</v>
      </c>
      <c r="V60" s="169">
        <v>0</v>
      </c>
      <c r="W60" s="169">
        <v>0</v>
      </c>
      <c r="X60" s="169">
        <v>0</v>
      </c>
      <c r="Y60" s="169">
        <v>0</v>
      </c>
      <c r="Z60" s="169">
        <v>0</v>
      </c>
      <c r="AA60" s="169">
        <v>0</v>
      </c>
      <c r="AB60" s="169">
        <v>0</v>
      </c>
      <c r="AC60" s="169">
        <v>0</v>
      </c>
    </row>
    <row r="61" spans="1:29" ht="15.75" customHeight="1" x14ac:dyDescent="0.25">
      <c r="A61" s="50" t="s">
        <v>212</v>
      </c>
      <c r="B61" s="166" t="s">
        <v>135</v>
      </c>
      <c r="C61" s="169">
        <v>0</v>
      </c>
      <c r="D61" s="169">
        <v>0</v>
      </c>
      <c r="E61" s="169">
        <v>0</v>
      </c>
      <c r="F61" s="169">
        <v>0</v>
      </c>
      <c r="G61" s="169">
        <v>0</v>
      </c>
      <c r="H61" s="169">
        <v>0</v>
      </c>
      <c r="I61" s="169">
        <v>0</v>
      </c>
      <c r="J61" s="169">
        <v>0</v>
      </c>
      <c r="K61" s="169">
        <v>0</v>
      </c>
      <c r="L61" s="169">
        <v>0</v>
      </c>
      <c r="M61" s="169">
        <v>0</v>
      </c>
      <c r="N61" s="169">
        <v>0</v>
      </c>
      <c r="O61" s="169">
        <v>0</v>
      </c>
      <c r="P61" s="169">
        <v>0</v>
      </c>
      <c r="Q61" s="169">
        <v>0</v>
      </c>
      <c r="R61" s="169">
        <v>0</v>
      </c>
      <c r="S61" s="169">
        <v>0</v>
      </c>
      <c r="T61" s="169">
        <v>0</v>
      </c>
      <c r="U61" s="169">
        <v>0</v>
      </c>
      <c r="V61" s="169">
        <v>0</v>
      </c>
      <c r="W61" s="169">
        <v>0</v>
      </c>
      <c r="X61" s="169">
        <v>0</v>
      </c>
      <c r="Y61" s="169">
        <v>0</v>
      </c>
      <c r="Z61" s="169">
        <v>0</v>
      </c>
      <c r="AA61" s="169">
        <v>0</v>
      </c>
      <c r="AB61" s="169">
        <v>0</v>
      </c>
      <c r="AC61" s="169">
        <v>0</v>
      </c>
    </row>
    <row r="62" spans="1:29" ht="15.75" customHeight="1" x14ac:dyDescent="0.25">
      <c r="A62" s="50" t="s">
        <v>213</v>
      </c>
      <c r="B62" s="166" t="s">
        <v>133</v>
      </c>
      <c r="C62" s="169">
        <v>0</v>
      </c>
      <c r="D62" s="169">
        <v>0</v>
      </c>
      <c r="E62" s="169">
        <v>0</v>
      </c>
      <c r="F62" s="169">
        <v>0</v>
      </c>
      <c r="G62" s="169">
        <v>0</v>
      </c>
      <c r="H62" s="169">
        <v>0</v>
      </c>
      <c r="I62" s="169">
        <v>0</v>
      </c>
      <c r="J62" s="169">
        <v>0</v>
      </c>
      <c r="K62" s="169">
        <v>0</v>
      </c>
      <c r="L62" s="169">
        <v>0</v>
      </c>
      <c r="M62" s="169">
        <v>0</v>
      </c>
      <c r="N62" s="169">
        <v>0</v>
      </c>
      <c r="O62" s="169">
        <v>0</v>
      </c>
      <c r="P62" s="169">
        <v>0</v>
      </c>
      <c r="Q62" s="169">
        <v>0</v>
      </c>
      <c r="R62" s="169">
        <v>0</v>
      </c>
      <c r="S62" s="169">
        <v>0</v>
      </c>
      <c r="T62" s="169">
        <v>0</v>
      </c>
      <c r="U62" s="169">
        <v>0</v>
      </c>
      <c r="V62" s="169">
        <v>0</v>
      </c>
      <c r="W62" s="169">
        <v>0</v>
      </c>
      <c r="X62" s="169">
        <v>0</v>
      </c>
      <c r="Y62" s="169">
        <v>0</v>
      </c>
      <c r="Z62" s="169">
        <v>0</v>
      </c>
      <c r="AA62" s="169">
        <v>0</v>
      </c>
      <c r="AB62" s="169">
        <v>0</v>
      </c>
      <c r="AC62" s="169">
        <v>0</v>
      </c>
    </row>
    <row r="63" spans="1:29" ht="15.75" customHeight="1" x14ac:dyDescent="0.25">
      <c r="A63" s="50" t="s">
        <v>214</v>
      </c>
      <c r="B63" s="166" t="s">
        <v>216</v>
      </c>
      <c r="C63" s="169">
        <f>C56</f>
        <v>0.35</v>
      </c>
      <c r="D63" s="169">
        <v>0</v>
      </c>
      <c r="E63" s="169">
        <v>0</v>
      </c>
      <c r="F63" s="169">
        <v>0</v>
      </c>
      <c r="G63" s="169">
        <v>0</v>
      </c>
      <c r="H63" s="169">
        <v>0</v>
      </c>
      <c r="I63" s="169">
        <v>0</v>
      </c>
      <c r="J63" s="169">
        <v>0</v>
      </c>
      <c r="K63" s="169">
        <v>0</v>
      </c>
      <c r="L63" s="169">
        <v>0</v>
      </c>
      <c r="M63" s="169">
        <v>0</v>
      </c>
      <c r="N63" s="169">
        <v>0</v>
      </c>
      <c r="O63" s="169">
        <v>0</v>
      </c>
      <c r="P63" s="169">
        <v>0</v>
      </c>
      <c r="Q63" s="169">
        <v>0</v>
      </c>
      <c r="R63" s="169">
        <v>0</v>
      </c>
      <c r="S63" s="169">
        <v>0</v>
      </c>
      <c r="T63" s="169">
        <v>0</v>
      </c>
      <c r="U63" s="169">
        <v>0</v>
      </c>
      <c r="V63" s="169">
        <v>0</v>
      </c>
      <c r="W63" s="169">
        <v>0</v>
      </c>
      <c r="X63" s="169">
        <v>0</v>
      </c>
      <c r="Y63" s="169">
        <v>0</v>
      </c>
      <c r="Z63" s="169">
        <v>0</v>
      </c>
      <c r="AA63" s="169">
        <v>0</v>
      </c>
      <c r="AB63" s="169">
        <v>0</v>
      </c>
      <c r="AC63" s="169">
        <v>0</v>
      </c>
    </row>
    <row r="64" spans="1:29" ht="18.75" x14ac:dyDescent="0.25">
      <c r="A64" s="50" t="s">
        <v>215</v>
      </c>
      <c r="B64" s="49" t="s">
        <v>112</v>
      </c>
      <c r="C64" s="169">
        <v>0</v>
      </c>
      <c r="D64" s="169">
        <v>0</v>
      </c>
      <c r="E64" s="169">
        <v>0</v>
      </c>
      <c r="F64" s="169">
        <v>0</v>
      </c>
      <c r="G64" s="169">
        <v>0</v>
      </c>
      <c r="H64" s="169">
        <v>0</v>
      </c>
      <c r="I64" s="169">
        <v>0</v>
      </c>
      <c r="J64" s="169">
        <v>0</v>
      </c>
      <c r="K64" s="169">
        <v>0</v>
      </c>
      <c r="L64" s="169">
        <v>0</v>
      </c>
      <c r="M64" s="169">
        <v>0</v>
      </c>
      <c r="N64" s="169">
        <v>0</v>
      </c>
      <c r="O64" s="169">
        <v>0</v>
      </c>
      <c r="P64" s="169">
        <v>0</v>
      </c>
      <c r="Q64" s="169">
        <v>0</v>
      </c>
      <c r="R64" s="169">
        <v>0</v>
      </c>
      <c r="S64" s="169">
        <v>0</v>
      </c>
      <c r="T64" s="169">
        <v>0</v>
      </c>
      <c r="U64" s="169">
        <v>0</v>
      </c>
      <c r="V64" s="169">
        <v>0</v>
      </c>
      <c r="W64" s="169">
        <v>0</v>
      </c>
      <c r="X64" s="169">
        <v>0</v>
      </c>
      <c r="Y64" s="169">
        <v>0</v>
      </c>
      <c r="Z64" s="169">
        <v>0</v>
      </c>
      <c r="AA64" s="169">
        <v>0</v>
      </c>
      <c r="AB64" s="169">
        <v>0</v>
      </c>
      <c r="AC64" s="169">
        <v>0</v>
      </c>
    </row>
    <row r="65" spans="1:28" x14ac:dyDescent="0.25">
      <c r="A65" s="46"/>
      <c r="B65" s="47"/>
      <c r="C65" s="47"/>
      <c r="D65" s="47"/>
      <c r="E65" s="47"/>
      <c r="F65" s="47"/>
      <c r="G65" s="47"/>
      <c r="H65" s="47"/>
      <c r="I65" s="47"/>
      <c r="J65" s="47"/>
      <c r="K65" s="47"/>
      <c r="L65" s="46"/>
      <c r="M65" s="46"/>
      <c r="N65" s="103"/>
      <c r="O65" s="103"/>
      <c r="P65" s="103"/>
      <c r="Q65" s="103"/>
      <c r="R65" s="103"/>
      <c r="S65" s="103"/>
      <c r="T65" s="103"/>
      <c r="U65" s="103"/>
      <c r="V65" s="103"/>
      <c r="W65" s="103"/>
      <c r="X65" s="103"/>
      <c r="Y65" s="103"/>
      <c r="Z65" s="103"/>
      <c r="AA65" s="103"/>
      <c r="AB65" s="103"/>
    </row>
    <row r="66" spans="1:28" ht="54" customHeight="1" x14ac:dyDescent="0.25">
      <c r="A66" s="103"/>
      <c r="B66" s="246"/>
      <c r="C66" s="246"/>
      <c r="D66" s="246"/>
      <c r="E66" s="246"/>
      <c r="F66" s="246"/>
      <c r="G66" s="246"/>
      <c r="H66" s="246"/>
      <c r="I66" s="246"/>
      <c r="J66" s="47"/>
      <c r="K66" s="47"/>
      <c r="L66" s="107"/>
      <c r="M66" s="107"/>
      <c r="N66" s="107"/>
      <c r="O66" s="107"/>
      <c r="P66" s="107"/>
      <c r="Q66" s="107"/>
      <c r="R66" s="107"/>
      <c r="S66" s="107"/>
      <c r="T66" s="107"/>
      <c r="U66" s="107"/>
      <c r="V66" s="107"/>
      <c r="W66" s="107"/>
      <c r="X66" s="107"/>
      <c r="Y66" s="107"/>
      <c r="Z66" s="107"/>
      <c r="AA66" s="107"/>
      <c r="AB66" s="107"/>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5"/>
      <c r="C68" s="245"/>
      <c r="D68" s="245"/>
      <c r="E68" s="245"/>
      <c r="F68" s="245"/>
      <c r="G68" s="245"/>
      <c r="H68" s="245"/>
      <c r="I68" s="245"/>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46"/>
      <c r="C70" s="246"/>
      <c r="D70" s="246"/>
      <c r="E70" s="246"/>
      <c r="F70" s="246"/>
      <c r="G70" s="246"/>
      <c r="H70" s="246"/>
      <c r="I70" s="246"/>
      <c r="J70" s="47"/>
      <c r="K70" s="47"/>
      <c r="L70" s="103"/>
      <c r="M70" s="103"/>
      <c r="N70" s="103"/>
      <c r="O70" s="103"/>
      <c r="P70" s="103"/>
      <c r="Q70" s="103"/>
      <c r="R70" s="103"/>
      <c r="S70" s="103"/>
      <c r="T70" s="103"/>
      <c r="U70" s="103"/>
      <c r="V70" s="103"/>
      <c r="W70" s="103"/>
      <c r="X70" s="103"/>
      <c r="Y70" s="103"/>
      <c r="Z70" s="103"/>
      <c r="AA70" s="103"/>
      <c r="AB70" s="103"/>
    </row>
    <row r="71" spans="1:28" x14ac:dyDescent="0.25">
      <c r="A71" s="103"/>
      <c r="B71" s="108"/>
      <c r="C71" s="108"/>
      <c r="D71" s="108"/>
      <c r="E71" s="108"/>
      <c r="F71" s="108"/>
      <c r="L71" s="103"/>
      <c r="M71" s="103"/>
      <c r="N71" s="109"/>
      <c r="O71" s="103"/>
      <c r="P71" s="103"/>
      <c r="Q71" s="103"/>
      <c r="R71" s="103"/>
      <c r="S71" s="103"/>
      <c r="T71" s="103"/>
      <c r="U71" s="103"/>
      <c r="V71" s="103"/>
      <c r="W71" s="103"/>
      <c r="X71" s="103"/>
      <c r="Y71" s="103"/>
      <c r="Z71" s="103"/>
      <c r="AA71" s="103"/>
      <c r="AB71" s="103"/>
    </row>
    <row r="72" spans="1:28" ht="51" customHeight="1" x14ac:dyDescent="0.25">
      <c r="A72" s="103"/>
      <c r="B72" s="246"/>
      <c r="C72" s="246"/>
      <c r="D72" s="246"/>
      <c r="E72" s="246"/>
      <c r="F72" s="246"/>
      <c r="G72" s="246"/>
      <c r="H72" s="246"/>
      <c r="I72" s="246"/>
      <c r="J72" s="47"/>
      <c r="K72" s="47"/>
      <c r="L72" s="103"/>
      <c r="M72" s="103"/>
      <c r="N72" s="109"/>
      <c r="O72" s="103"/>
      <c r="P72" s="103"/>
      <c r="Q72" s="103"/>
      <c r="R72" s="103"/>
      <c r="S72" s="103"/>
      <c r="T72" s="103"/>
      <c r="U72" s="103"/>
      <c r="V72" s="103"/>
      <c r="W72" s="103"/>
      <c r="X72" s="103"/>
      <c r="Y72" s="103"/>
      <c r="Z72" s="103"/>
      <c r="AA72" s="103"/>
      <c r="AB72" s="103"/>
    </row>
    <row r="73" spans="1:28" ht="32.25" customHeight="1" x14ac:dyDescent="0.25">
      <c r="A73" s="103"/>
      <c r="B73" s="245"/>
      <c r="C73" s="245"/>
      <c r="D73" s="245"/>
      <c r="E73" s="245"/>
      <c r="F73" s="245"/>
      <c r="G73" s="245"/>
      <c r="H73" s="245"/>
      <c r="I73" s="245"/>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46"/>
      <c r="C74" s="246"/>
      <c r="D74" s="246"/>
      <c r="E74" s="246"/>
      <c r="F74" s="246"/>
      <c r="G74" s="246"/>
      <c r="H74" s="246"/>
      <c r="I74" s="246"/>
      <c r="J74" s="47"/>
      <c r="K74" s="47"/>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4"/>
      <c r="C75" s="244"/>
      <c r="D75" s="244"/>
      <c r="E75" s="244"/>
      <c r="F75" s="244"/>
      <c r="G75" s="244"/>
      <c r="H75" s="244"/>
      <c r="I75" s="244"/>
      <c r="J75" s="110"/>
      <c r="K75" s="110"/>
      <c r="L75" s="108"/>
      <c r="M75" s="108"/>
      <c r="N75" s="103"/>
      <c r="O75" s="103"/>
      <c r="P75" s="103"/>
      <c r="Q75" s="103"/>
      <c r="R75" s="103"/>
      <c r="S75" s="103"/>
      <c r="T75" s="103"/>
      <c r="U75" s="103"/>
      <c r="V75" s="103"/>
      <c r="W75" s="103"/>
      <c r="X75" s="103"/>
      <c r="Y75" s="103"/>
      <c r="Z75" s="103"/>
      <c r="AA75" s="103"/>
      <c r="AB75" s="103"/>
    </row>
    <row r="76" spans="1:28" ht="23.25" customHeight="1" x14ac:dyDescent="0.25">
      <c r="A76" s="103"/>
      <c r="B76" s="108"/>
      <c r="C76" s="108"/>
      <c r="D76" s="108"/>
      <c r="E76" s="108"/>
      <c r="F76" s="108"/>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5"/>
      <c r="C77" s="245"/>
      <c r="D77" s="245"/>
      <c r="E77" s="245"/>
      <c r="F77" s="245"/>
      <c r="G77" s="245"/>
      <c r="H77" s="245"/>
      <c r="I77" s="245"/>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9" zoomScaleSheetLayoutView="100" workbookViewId="0">
      <selection activeCell="K26" sqref="K26"/>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66</v>
      </c>
    </row>
    <row r="2" spans="1:48" ht="18.75" x14ac:dyDescent="0.3">
      <c r="AV2" s="15" t="s">
        <v>9</v>
      </c>
    </row>
    <row r="3" spans="1:48" ht="18.75" x14ac:dyDescent="0.3">
      <c r="AV3" s="15" t="s">
        <v>404</v>
      </c>
    </row>
    <row r="4" spans="1:48" ht="18.75" x14ac:dyDescent="0.3">
      <c r="AV4" s="15"/>
    </row>
    <row r="5" spans="1:48" ht="18.75" customHeight="1" x14ac:dyDescent="0.25">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row>
    <row r="6" spans="1:48" ht="18.75" x14ac:dyDescent="0.3">
      <c r="AV6" s="15"/>
    </row>
    <row r="7" spans="1:48" ht="18.75" x14ac:dyDescent="0.25">
      <c r="A7" s="195" t="s">
        <v>8</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row>
    <row r="8" spans="1:48" ht="18.75" x14ac:dyDescent="0.25">
      <c r="A8" s="195"/>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row>
    <row r="9" spans="1:48" ht="15.75" x14ac:dyDescent="0.25">
      <c r="A9" s="184" t="str">
        <f>'1. паспорт местоположение'!A9:C9</f>
        <v>АО "Электросети Кубани" "Ейскэлектросеть"</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row>
    <row r="10" spans="1:48" ht="15.75" x14ac:dyDescent="0.25">
      <c r="A10" s="191" t="s">
        <v>7</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c r="AG10" s="191"/>
      <c r="AH10" s="191"/>
      <c r="AI10" s="191"/>
      <c r="AJ10" s="191"/>
      <c r="AK10" s="191"/>
      <c r="AL10" s="191"/>
      <c r="AM10" s="191"/>
      <c r="AN10" s="191"/>
      <c r="AO10" s="191"/>
      <c r="AP10" s="191"/>
      <c r="AQ10" s="191"/>
      <c r="AR10" s="191"/>
      <c r="AS10" s="191"/>
      <c r="AT10" s="191"/>
      <c r="AU10" s="191"/>
      <c r="AV10" s="191"/>
    </row>
    <row r="11" spans="1:48" ht="18.75" x14ac:dyDescent="0.25">
      <c r="A11" s="195"/>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195"/>
      <c r="AB11" s="195"/>
      <c r="AC11" s="195"/>
      <c r="AD11" s="195"/>
      <c r="AE11" s="195"/>
      <c r="AF11" s="195"/>
      <c r="AG11" s="195"/>
      <c r="AH11" s="195"/>
      <c r="AI11" s="195"/>
      <c r="AJ11" s="195"/>
      <c r="AK11" s="195"/>
      <c r="AL11" s="195"/>
      <c r="AM11" s="195"/>
      <c r="AN11" s="195"/>
      <c r="AO11" s="195"/>
      <c r="AP11" s="195"/>
      <c r="AQ11" s="195"/>
      <c r="AR11" s="195"/>
      <c r="AS11" s="195"/>
      <c r="AT11" s="195"/>
      <c r="AU11" s="195"/>
      <c r="AV11" s="195"/>
    </row>
    <row r="12" spans="1:48" ht="15.75" x14ac:dyDescent="0.25">
      <c r="A12" s="216" t="str">
        <f>'1. паспорт местоположение'!A12:C12</f>
        <v>P_Ек_25_ЛК15_017591</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c r="AS12" s="216"/>
      <c r="AT12" s="216"/>
      <c r="AU12" s="216"/>
      <c r="AV12" s="216"/>
    </row>
    <row r="13" spans="1:48" ht="15.75" x14ac:dyDescent="0.25">
      <c r="A13" s="191" t="s">
        <v>6</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c r="AS13" s="191"/>
      <c r="AT13" s="191"/>
      <c r="AU13" s="191"/>
      <c r="AV13" s="191"/>
    </row>
    <row r="14" spans="1:48" ht="18.75" x14ac:dyDescent="0.25">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c r="AD14" s="196"/>
      <c r="AE14" s="196"/>
      <c r="AF14" s="196"/>
      <c r="AG14" s="196"/>
      <c r="AH14" s="196"/>
      <c r="AI14" s="196"/>
      <c r="AJ14" s="196"/>
      <c r="AK14" s="196"/>
      <c r="AL14" s="196"/>
      <c r="AM14" s="196"/>
      <c r="AN14" s="196"/>
      <c r="AO14" s="196"/>
      <c r="AP14" s="196"/>
      <c r="AQ14" s="196"/>
      <c r="AR14" s="196"/>
      <c r="AS14" s="196"/>
      <c r="AT14" s="196"/>
      <c r="AU14" s="196"/>
      <c r="AV14" s="196"/>
    </row>
    <row r="15" spans="1:48" ht="15.75" x14ac:dyDescent="0.25">
      <c r="A15" s="216" t="str">
        <f>'1. паспорт местоположение'!A15:C15</f>
        <v xml:space="preserve">Электроснабжение ЭПУ потребителей в соответствии с договором на ТП № 1-37-25-0205  г. Ейск </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row>
    <row r="16" spans="1:48" ht="15.75" x14ac:dyDescent="0.25">
      <c r="A16" s="191" t="s">
        <v>4</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91"/>
      <c r="AD16" s="191"/>
      <c r="AE16" s="191"/>
      <c r="AF16" s="191"/>
      <c r="AG16" s="191"/>
      <c r="AH16" s="191"/>
      <c r="AI16" s="191"/>
      <c r="AJ16" s="191"/>
      <c r="AK16" s="191"/>
      <c r="AL16" s="191"/>
      <c r="AM16" s="191"/>
      <c r="AN16" s="191"/>
      <c r="AO16" s="191"/>
      <c r="AP16" s="191"/>
      <c r="AQ16" s="191"/>
      <c r="AR16" s="191"/>
      <c r="AS16" s="191"/>
      <c r="AT16" s="191"/>
      <c r="AU16" s="191"/>
      <c r="AV16" s="191"/>
    </row>
    <row r="17" spans="1:48" x14ac:dyDescent="0.25">
      <c r="A17" s="247"/>
      <c r="B17" s="247"/>
      <c r="C17" s="247"/>
      <c r="D17" s="247"/>
      <c r="E17" s="247"/>
      <c r="F17" s="247"/>
      <c r="G17" s="247"/>
      <c r="H17" s="247"/>
      <c r="I17" s="247"/>
      <c r="J17" s="247"/>
      <c r="K17" s="247"/>
      <c r="L17" s="247"/>
      <c r="M17" s="247"/>
      <c r="N17" s="247"/>
      <c r="O17" s="247"/>
      <c r="P17" s="247"/>
      <c r="Q17" s="247"/>
      <c r="R17" s="247"/>
      <c r="S17" s="247"/>
      <c r="T17" s="247"/>
      <c r="U17" s="247"/>
      <c r="V17" s="247"/>
      <c r="W17" s="247"/>
      <c r="X17" s="247"/>
      <c r="Y17" s="247"/>
      <c r="Z17" s="247"/>
      <c r="AA17" s="247"/>
      <c r="AB17" s="247"/>
      <c r="AC17" s="247"/>
      <c r="AD17" s="247"/>
      <c r="AE17" s="247"/>
      <c r="AF17" s="247"/>
      <c r="AG17" s="247"/>
      <c r="AH17" s="247"/>
      <c r="AI17" s="247"/>
      <c r="AJ17" s="247"/>
      <c r="AK17" s="247"/>
      <c r="AL17" s="247"/>
      <c r="AM17" s="247"/>
      <c r="AN17" s="247"/>
      <c r="AO17" s="247"/>
      <c r="AP17" s="247"/>
      <c r="AQ17" s="247"/>
      <c r="AR17" s="247"/>
      <c r="AS17" s="247"/>
      <c r="AT17" s="247"/>
      <c r="AU17" s="247"/>
      <c r="AV17" s="247"/>
    </row>
    <row r="18" spans="1:48" ht="14.25" customHeight="1" x14ac:dyDescent="0.25">
      <c r="A18" s="247"/>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c r="AS18" s="247"/>
      <c r="AT18" s="247"/>
      <c r="AU18" s="247"/>
      <c r="AV18" s="247"/>
    </row>
    <row r="19" spans="1:48" x14ac:dyDescent="0.25">
      <c r="A19" s="247"/>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c r="AB19" s="247"/>
      <c r="AC19" s="247"/>
      <c r="AD19" s="247"/>
      <c r="AE19" s="247"/>
      <c r="AF19" s="247"/>
      <c r="AG19" s="247"/>
      <c r="AH19" s="247"/>
      <c r="AI19" s="247"/>
      <c r="AJ19" s="247"/>
      <c r="AK19" s="247"/>
      <c r="AL19" s="247"/>
      <c r="AM19" s="247"/>
      <c r="AN19" s="247"/>
      <c r="AO19" s="247"/>
      <c r="AP19" s="247"/>
      <c r="AQ19" s="247"/>
      <c r="AR19" s="247"/>
      <c r="AS19" s="247"/>
      <c r="AT19" s="247"/>
      <c r="AU19" s="247"/>
      <c r="AV19" s="247"/>
    </row>
    <row r="20" spans="1:48" s="22" customFormat="1" x14ac:dyDescent="0.25">
      <c r="A20" s="248"/>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248"/>
      <c r="AB20" s="248"/>
      <c r="AC20" s="248"/>
      <c r="AD20" s="248"/>
      <c r="AE20" s="248"/>
      <c r="AF20" s="248"/>
      <c r="AG20" s="248"/>
      <c r="AH20" s="248"/>
      <c r="AI20" s="248"/>
      <c r="AJ20" s="248"/>
      <c r="AK20" s="248"/>
      <c r="AL20" s="248"/>
      <c r="AM20" s="248"/>
      <c r="AN20" s="248"/>
      <c r="AO20" s="248"/>
      <c r="AP20" s="248"/>
      <c r="AQ20" s="248"/>
      <c r="AR20" s="248"/>
      <c r="AS20" s="248"/>
      <c r="AT20" s="248"/>
      <c r="AU20" s="248"/>
      <c r="AV20" s="248"/>
    </row>
    <row r="21" spans="1:48" s="22" customFormat="1" x14ac:dyDescent="0.25">
      <c r="A21" s="249" t="s">
        <v>386</v>
      </c>
      <c r="B21" s="249"/>
      <c r="C21" s="249"/>
      <c r="D21" s="249"/>
      <c r="E21" s="249"/>
      <c r="F21" s="249"/>
      <c r="G21" s="249"/>
      <c r="H21" s="249"/>
      <c r="I21" s="249"/>
      <c r="J21" s="249"/>
      <c r="K21" s="249"/>
      <c r="L21" s="249"/>
      <c r="M21" s="249"/>
      <c r="N21" s="249"/>
      <c r="O21" s="249"/>
      <c r="P21" s="249"/>
      <c r="Q21" s="249"/>
      <c r="R21" s="249"/>
      <c r="S21" s="249"/>
      <c r="T21" s="249"/>
      <c r="U21" s="249"/>
      <c r="V21" s="249"/>
      <c r="W21" s="249"/>
      <c r="X21" s="249"/>
      <c r="Y21" s="249"/>
      <c r="Z21" s="249"/>
      <c r="AA21" s="249"/>
      <c r="AB21" s="249"/>
      <c r="AC21" s="249"/>
      <c r="AD21" s="249"/>
      <c r="AE21" s="249"/>
      <c r="AF21" s="249"/>
      <c r="AG21" s="249"/>
      <c r="AH21" s="249"/>
      <c r="AI21" s="249"/>
      <c r="AJ21" s="249"/>
      <c r="AK21" s="249"/>
      <c r="AL21" s="249"/>
      <c r="AM21" s="249"/>
      <c r="AN21" s="249"/>
      <c r="AO21" s="249"/>
      <c r="AP21" s="249"/>
      <c r="AQ21" s="249"/>
      <c r="AR21" s="249"/>
      <c r="AS21" s="249"/>
      <c r="AT21" s="249"/>
      <c r="AU21" s="249"/>
      <c r="AV21" s="249"/>
    </row>
    <row r="22" spans="1:48" s="22" customFormat="1" ht="58.5" customHeight="1" x14ac:dyDescent="0.25">
      <c r="A22" s="250" t="s">
        <v>51</v>
      </c>
      <c r="B22" s="253" t="s">
        <v>23</v>
      </c>
      <c r="C22" s="250" t="s">
        <v>50</v>
      </c>
      <c r="D22" s="250" t="s">
        <v>49</v>
      </c>
      <c r="E22" s="256" t="s">
        <v>365</v>
      </c>
      <c r="F22" s="257"/>
      <c r="G22" s="257"/>
      <c r="H22" s="257"/>
      <c r="I22" s="257"/>
      <c r="J22" s="257"/>
      <c r="K22" s="257"/>
      <c r="L22" s="258"/>
      <c r="M22" s="250" t="s">
        <v>48</v>
      </c>
      <c r="N22" s="250" t="s">
        <v>47</v>
      </c>
      <c r="O22" s="250" t="s">
        <v>46</v>
      </c>
      <c r="P22" s="259" t="s">
        <v>220</v>
      </c>
      <c r="Q22" s="259" t="s">
        <v>45</v>
      </c>
      <c r="R22" s="259" t="s">
        <v>44</v>
      </c>
      <c r="S22" s="259" t="s">
        <v>43</v>
      </c>
      <c r="T22" s="259"/>
      <c r="U22" s="260" t="s">
        <v>42</v>
      </c>
      <c r="V22" s="260" t="s">
        <v>41</v>
      </c>
      <c r="W22" s="259" t="s">
        <v>40</v>
      </c>
      <c r="X22" s="259" t="s">
        <v>39</v>
      </c>
      <c r="Y22" s="259" t="s">
        <v>38</v>
      </c>
      <c r="Z22" s="273" t="s">
        <v>37</v>
      </c>
      <c r="AA22" s="259" t="s">
        <v>36</v>
      </c>
      <c r="AB22" s="259" t="s">
        <v>35</v>
      </c>
      <c r="AC22" s="259" t="s">
        <v>34</v>
      </c>
      <c r="AD22" s="259" t="s">
        <v>33</v>
      </c>
      <c r="AE22" s="259" t="s">
        <v>32</v>
      </c>
      <c r="AF22" s="259" t="s">
        <v>31</v>
      </c>
      <c r="AG22" s="259"/>
      <c r="AH22" s="259"/>
      <c r="AI22" s="259"/>
      <c r="AJ22" s="259"/>
      <c r="AK22" s="259"/>
      <c r="AL22" s="259" t="s">
        <v>30</v>
      </c>
      <c r="AM22" s="259"/>
      <c r="AN22" s="259"/>
      <c r="AO22" s="259"/>
      <c r="AP22" s="259" t="s">
        <v>29</v>
      </c>
      <c r="AQ22" s="259"/>
      <c r="AR22" s="259" t="s">
        <v>28</v>
      </c>
      <c r="AS22" s="259" t="s">
        <v>27</v>
      </c>
      <c r="AT22" s="259" t="s">
        <v>26</v>
      </c>
      <c r="AU22" s="259" t="s">
        <v>25</v>
      </c>
      <c r="AV22" s="263" t="s">
        <v>24</v>
      </c>
    </row>
    <row r="23" spans="1:48" s="22" customFormat="1" ht="64.5" customHeight="1" x14ac:dyDescent="0.25">
      <c r="A23" s="251"/>
      <c r="B23" s="254"/>
      <c r="C23" s="251"/>
      <c r="D23" s="251"/>
      <c r="E23" s="265" t="s">
        <v>22</v>
      </c>
      <c r="F23" s="267" t="s">
        <v>116</v>
      </c>
      <c r="G23" s="267" t="s">
        <v>115</v>
      </c>
      <c r="H23" s="267" t="s">
        <v>114</v>
      </c>
      <c r="I23" s="271" t="s">
        <v>282</v>
      </c>
      <c r="J23" s="271" t="s">
        <v>283</v>
      </c>
      <c r="K23" s="271" t="s">
        <v>284</v>
      </c>
      <c r="L23" s="267" t="s">
        <v>74</v>
      </c>
      <c r="M23" s="251"/>
      <c r="N23" s="251"/>
      <c r="O23" s="251"/>
      <c r="P23" s="259"/>
      <c r="Q23" s="259"/>
      <c r="R23" s="259"/>
      <c r="S23" s="269" t="s">
        <v>2</v>
      </c>
      <c r="T23" s="269" t="s">
        <v>10</v>
      </c>
      <c r="U23" s="260"/>
      <c r="V23" s="260"/>
      <c r="W23" s="259"/>
      <c r="X23" s="259"/>
      <c r="Y23" s="259"/>
      <c r="Z23" s="259"/>
      <c r="AA23" s="259"/>
      <c r="AB23" s="259"/>
      <c r="AC23" s="259"/>
      <c r="AD23" s="259"/>
      <c r="AE23" s="259"/>
      <c r="AF23" s="259" t="s">
        <v>21</v>
      </c>
      <c r="AG23" s="259"/>
      <c r="AH23" s="259" t="s">
        <v>20</v>
      </c>
      <c r="AI23" s="259"/>
      <c r="AJ23" s="250" t="s">
        <v>19</v>
      </c>
      <c r="AK23" s="250" t="s">
        <v>18</v>
      </c>
      <c r="AL23" s="250" t="s">
        <v>17</v>
      </c>
      <c r="AM23" s="250" t="s">
        <v>16</v>
      </c>
      <c r="AN23" s="250" t="s">
        <v>15</v>
      </c>
      <c r="AO23" s="250" t="s">
        <v>14</v>
      </c>
      <c r="AP23" s="250" t="s">
        <v>13</v>
      </c>
      <c r="AQ23" s="261" t="s">
        <v>10</v>
      </c>
      <c r="AR23" s="259"/>
      <c r="AS23" s="259"/>
      <c r="AT23" s="259"/>
      <c r="AU23" s="259"/>
      <c r="AV23" s="264"/>
    </row>
    <row r="24" spans="1:48" s="22" customFormat="1" ht="96.75" customHeight="1" x14ac:dyDescent="0.25">
      <c r="A24" s="252"/>
      <c r="B24" s="255"/>
      <c r="C24" s="252"/>
      <c r="D24" s="252"/>
      <c r="E24" s="266"/>
      <c r="F24" s="268"/>
      <c r="G24" s="268"/>
      <c r="H24" s="268"/>
      <c r="I24" s="272"/>
      <c r="J24" s="272"/>
      <c r="K24" s="272"/>
      <c r="L24" s="268"/>
      <c r="M24" s="252"/>
      <c r="N24" s="252"/>
      <c r="O24" s="252"/>
      <c r="P24" s="259"/>
      <c r="Q24" s="259"/>
      <c r="R24" s="259"/>
      <c r="S24" s="270"/>
      <c r="T24" s="270"/>
      <c r="U24" s="260"/>
      <c r="V24" s="260"/>
      <c r="W24" s="259"/>
      <c r="X24" s="259"/>
      <c r="Y24" s="259"/>
      <c r="Z24" s="259"/>
      <c r="AA24" s="259"/>
      <c r="AB24" s="259"/>
      <c r="AC24" s="259"/>
      <c r="AD24" s="259"/>
      <c r="AE24" s="259"/>
      <c r="AF24" s="65" t="s">
        <v>12</v>
      </c>
      <c r="AG24" s="65" t="s">
        <v>11</v>
      </c>
      <c r="AH24" s="66" t="s">
        <v>2</v>
      </c>
      <c r="AI24" s="66" t="s">
        <v>10</v>
      </c>
      <c r="AJ24" s="252"/>
      <c r="AK24" s="252"/>
      <c r="AL24" s="252"/>
      <c r="AM24" s="252"/>
      <c r="AN24" s="252"/>
      <c r="AO24" s="252"/>
      <c r="AP24" s="252"/>
      <c r="AQ24" s="262"/>
      <c r="AR24" s="259"/>
      <c r="AS24" s="259"/>
      <c r="AT24" s="259"/>
      <c r="AU24" s="259"/>
      <c r="AV24" s="26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46" customFormat="1" ht="60.75" customHeight="1" x14ac:dyDescent="0.2">
      <c r="A26" s="143">
        <v>1</v>
      </c>
      <c r="B26" s="144" t="s">
        <v>396</v>
      </c>
      <c r="C26" s="144" t="s">
        <v>388</v>
      </c>
      <c r="D26" s="143">
        <v>2026</v>
      </c>
      <c r="E26" s="143">
        <v>1</v>
      </c>
      <c r="F26" s="143" t="s">
        <v>374</v>
      </c>
      <c r="G26" s="143">
        <v>0.25</v>
      </c>
      <c r="H26" s="143" t="s">
        <v>374</v>
      </c>
      <c r="I26" s="180">
        <v>0.35</v>
      </c>
      <c r="J26" s="143" t="s">
        <v>374</v>
      </c>
      <c r="K26" s="143" t="s">
        <v>374</v>
      </c>
      <c r="L26" s="143" t="s">
        <v>374</v>
      </c>
      <c r="M26" s="144" t="s">
        <v>389</v>
      </c>
      <c r="N26" s="144" t="s">
        <v>374</v>
      </c>
      <c r="O26" s="144" t="s">
        <v>408</v>
      </c>
      <c r="P26" s="145" t="s">
        <v>374</v>
      </c>
      <c r="Q26" s="144" t="s">
        <v>390</v>
      </c>
      <c r="R26" s="145" t="s">
        <v>374</v>
      </c>
      <c r="S26" s="144" t="s">
        <v>391</v>
      </c>
      <c r="T26" s="144" t="s">
        <v>374</v>
      </c>
      <c r="U26" s="143" t="s">
        <v>374</v>
      </c>
      <c r="V26" s="143" t="s">
        <v>374</v>
      </c>
      <c r="W26" s="144" t="s">
        <v>374</v>
      </c>
      <c r="X26" s="145" t="s">
        <v>374</v>
      </c>
      <c r="Y26" s="145" t="s">
        <v>374</v>
      </c>
      <c r="Z26" s="145" t="s">
        <v>374</v>
      </c>
      <c r="AA26" s="145" t="s">
        <v>374</v>
      </c>
      <c r="AB26" s="145" t="s">
        <v>374</v>
      </c>
      <c r="AC26" s="145" t="s">
        <v>374</v>
      </c>
      <c r="AD26" s="145" t="s">
        <v>374</v>
      </c>
      <c r="AE26" s="145" t="s">
        <v>374</v>
      </c>
      <c r="AF26" s="145" t="s">
        <v>374</v>
      </c>
      <c r="AG26" s="145" t="s">
        <v>374</v>
      </c>
      <c r="AH26" s="145" t="s">
        <v>374</v>
      </c>
      <c r="AI26" s="145" t="s">
        <v>374</v>
      </c>
      <c r="AJ26" s="145" t="s">
        <v>374</v>
      </c>
      <c r="AK26" s="145" t="s">
        <v>374</v>
      </c>
      <c r="AL26" s="145" t="s">
        <v>374</v>
      </c>
      <c r="AM26" s="145" t="s">
        <v>374</v>
      </c>
      <c r="AN26" s="145" t="s">
        <v>374</v>
      </c>
      <c r="AO26" s="145" t="s">
        <v>374</v>
      </c>
      <c r="AP26" s="145" t="s">
        <v>374</v>
      </c>
      <c r="AQ26" s="145" t="s">
        <v>374</v>
      </c>
      <c r="AR26" s="145" t="s">
        <v>374</v>
      </c>
      <c r="AS26" s="145" t="s">
        <v>374</v>
      </c>
      <c r="AT26" s="145" t="s">
        <v>374</v>
      </c>
      <c r="AU26" s="145" t="s">
        <v>374</v>
      </c>
      <c r="AV26" s="145" t="s">
        <v>374</v>
      </c>
    </row>
    <row r="29" spans="1:48" x14ac:dyDescent="0.25">
      <c r="B29"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0" zoomScale="85" zoomScaleNormal="90" zoomScaleSheetLayoutView="85" workbookViewId="0">
      <selection activeCell="B31" sqref="B31"/>
    </sheetView>
  </sheetViews>
  <sheetFormatPr defaultRowHeight="15.75" x14ac:dyDescent="0.25"/>
  <cols>
    <col min="1" max="2" width="66.140625" style="119" customWidth="1"/>
    <col min="3" max="255" width="9.140625" style="120"/>
    <col min="256" max="257" width="66.140625" style="120" customWidth="1"/>
    <col min="258" max="511" width="9.140625" style="120"/>
    <col min="512" max="513" width="66.140625" style="120" customWidth="1"/>
    <col min="514" max="767" width="9.140625" style="120"/>
    <col min="768" max="769" width="66.140625" style="120" customWidth="1"/>
    <col min="770" max="1023" width="9.140625" style="120"/>
    <col min="1024" max="1025" width="66.140625" style="120" customWidth="1"/>
    <col min="1026" max="1279" width="9.140625" style="120"/>
    <col min="1280" max="1281" width="66.140625" style="120" customWidth="1"/>
    <col min="1282" max="1535" width="9.140625" style="120"/>
    <col min="1536" max="1537" width="66.140625" style="120" customWidth="1"/>
    <col min="1538" max="1791" width="9.140625" style="120"/>
    <col min="1792" max="1793" width="66.140625" style="120" customWidth="1"/>
    <col min="1794" max="2047" width="9.140625" style="120"/>
    <col min="2048" max="2049" width="66.140625" style="120" customWidth="1"/>
    <col min="2050" max="2303" width="9.140625" style="120"/>
    <col min="2304" max="2305" width="66.140625" style="120" customWidth="1"/>
    <col min="2306" max="2559" width="9.140625" style="120"/>
    <col min="2560" max="2561" width="66.140625" style="120" customWidth="1"/>
    <col min="2562" max="2815" width="9.140625" style="120"/>
    <col min="2816" max="2817" width="66.140625" style="120" customWidth="1"/>
    <col min="2818" max="3071" width="9.140625" style="120"/>
    <col min="3072" max="3073" width="66.140625" style="120" customWidth="1"/>
    <col min="3074" max="3327" width="9.140625" style="120"/>
    <col min="3328" max="3329" width="66.140625" style="120" customWidth="1"/>
    <col min="3330" max="3583" width="9.140625" style="120"/>
    <col min="3584" max="3585" width="66.140625" style="120" customWidth="1"/>
    <col min="3586" max="3839" width="9.140625" style="120"/>
    <col min="3840" max="3841" width="66.140625" style="120" customWidth="1"/>
    <col min="3842" max="4095" width="9.140625" style="120"/>
    <col min="4096" max="4097" width="66.140625" style="120" customWidth="1"/>
    <col min="4098" max="4351" width="9.140625" style="120"/>
    <col min="4352" max="4353" width="66.140625" style="120" customWidth="1"/>
    <col min="4354" max="4607" width="9.140625" style="120"/>
    <col min="4608" max="4609" width="66.140625" style="120" customWidth="1"/>
    <col min="4610" max="4863" width="9.140625" style="120"/>
    <col min="4864" max="4865" width="66.140625" style="120" customWidth="1"/>
    <col min="4866" max="5119" width="9.140625" style="120"/>
    <col min="5120" max="5121" width="66.140625" style="120" customWidth="1"/>
    <col min="5122" max="5375" width="9.140625" style="120"/>
    <col min="5376" max="5377" width="66.140625" style="120" customWidth="1"/>
    <col min="5378" max="5631" width="9.140625" style="120"/>
    <col min="5632" max="5633" width="66.140625" style="120" customWidth="1"/>
    <col min="5634" max="5887" width="9.140625" style="120"/>
    <col min="5888" max="5889" width="66.140625" style="120" customWidth="1"/>
    <col min="5890" max="6143" width="9.140625" style="120"/>
    <col min="6144" max="6145" width="66.140625" style="120" customWidth="1"/>
    <col min="6146" max="6399" width="9.140625" style="120"/>
    <col min="6400" max="6401" width="66.140625" style="120" customWidth="1"/>
    <col min="6402" max="6655" width="9.140625" style="120"/>
    <col min="6656" max="6657" width="66.140625" style="120" customWidth="1"/>
    <col min="6658" max="6911" width="9.140625" style="120"/>
    <col min="6912" max="6913" width="66.140625" style="120" customWidth="1"/>
    <col min="6914" max="7167" width="9.140625" style="120"/>
    <col min="7168" max="7169" width="66.140625" style="120" customWidth="1"/>
    <col min="7170" max="7423" width="9.140625" style="120"/>
    <col min="7424" max="7425" width="66.140625" style="120" customWidth="1"/>
    <col min="7426" max="7679" width="9.140625" style="120"/>
    <col min="7680" max="7681" width="66.140625" style="120" customWidth="1"/>
    <col min="7682" max="7935" width="9.140625" style="120"/>
    <col min="7936" max="7937" width="66.140625" style="120" customWidth="1"/>
    <col min="7938" max="8191" width="9.140625" style="120"/>
    <col min="8192" max="8193" width="66.140625" style="120" customWidth="1"/>
    <col min="8194" max="8447" width="9.140625" style="120"/>
    <col min="8448" max="8449" width="66.140625" style="120" customWidth="1"/>
    <col min="8450" max="8703" width="9.140625" style="120"/>
    <col min="8704" max="8705" width="66.140625" style="120" customWidth="1"/>
    <col min="8706" max="8959" width="9.140625" style="120"/>
    <col min="8960" max="8961" width="66.140625" style="120" customWidth="1"/>
    <col min="8962" max="9215" width="9.140625" style="120"/>
    <col min="9216" max="9217" width="66.140625" style="120" customWidth="1"/>
    <col min="9218" max="9471" width="9.140625" style="120"/>
    <col min="9472" max="9473" width="66.140625" style="120" customWidth="1"/>
    <col min="9474" max="9727" width="9.140625" style="120"/>
    <col min="9728" max="9729" width="66.140625" style="120" customWidth="1"/>
    <col min="9730" max="9983" width="9.140625" style="120"/>
    <col min="9984" max="9985" width="66.140625" style="120" customWidth="1"/>
    <col min="9986" max="10239" width="9.140625" style="120"/>
    <col min="10240" max="10241" width="66.140625" style="120" customWidth="1"/>
    <col min="10242" max="10495" width="9.140625" style="120"/>
    <col min="10496" max="10497" width="66.140625" style="120" customWidth="1"/>
    <col min="10498" max="10751" width="9.140625" style="120"/>
    <col min="10752" max="10753" width="66.140625" style="120" customWidth="1"/>
    <col min="10754" max="11007" width="9.140625" style="120"/>
    <col min="11008" max="11009" width="66.140625" style="120" customWidth="1"/>
    <col min="11010" max="11263" width="9.140625" style="120"/>
    <col min="11264" max="11265" width="66.140625" style="120" customWidth="1"/>
    <col min="11266" max="11519" width="9.140625" style="120"/>
    <col min="11520" max="11521" width="66.140625" style="120" customWidth="1"/>
    <col min="11522" max="11775" width="9.140625" style="120"/>
    <col min="11776" max="11777" width="66.140625" style="120" customWidth="1"/>
    <col min="11778" max="12031" width="9.140625" style="120"/>
    <col min="12032" max="12033" width="66.140625" style="120" customWidth="1"/>
    <col min="12034" max="12287" width="9.140625" style="120"/>
    <col min="12288" max="12289" width="66.140625" style="120" customWidth="1"/>
    <col min="12290" max="12543" width="9.140625" style="120"/>
    <col min="12544" max="12545" width="66.140625" style="120" customWidth="1"/>
    <col min="12546" max="12799" width="9.140625" style="120"/>
    <col min="12800" max="12801" width="66.140625" style="120" customWidth="1"/>
    <col min="12802" max="13055" width="9.140625" style="120"/>
    <col min="13056" max="13057" width="66.140625" style="120" customWidth="1"/>
    <col min="13058" max="13311" width="9.140625" style="120"/>
    <col min="13312" max="13313" width="66.140625" style="120" customWidth="1"/>
    <col min="13314" max="13567" width="9.140625" style="120"/>
    <col min="13568" max="13569" width="66.140625" style="120" customWidth="1"/>
    <col min="13570" max="13823" width="9.140625" style="120"/>
    <col min="13824" max="13825" width="66.140625" style="120" customWidth="1"/>
    <col min="13826" max="14079" width="9.140625" style="120"/>
    <col min="14080" max="14081" width="66.140625" style="120" customWidth="1"/>
    <col min="14082" max="14335" width="9.140625" style="120"/>
    <col min="14336" max="14337" width="66.140625" style="120" customWidth="1"/>
    <col min="14338" max="14591" width="9.140625" style="120"/>
    <col min="14592" max="14593" width="66.140625" style="120" customWidth="1"/>
    <col min="14594" max="14847" width="9.140625" style="120"/>
    <col min="14848" max="14849" width="66.140625" style="120" customWidth="1"/>
    <col min="14850" max="15103" width="9.140625" style="120"/>
    <col min="15104" max="15105" width="66.140625" style="120" customWidth="1"/>
    <col min="15106" max="15359" width="9.140625" style="120"/>
    <col min="15360" max="15361" width="66.140625" style="120" customWidth="1"/>
    <col min="15362" max="15615" width="9.140625" style="120"/>
    <col min="15616" max="15617" width="66.140625" style="120" customWidth="1"/>
    <col min="15618" max="15871" width="9.140625" style="120"/>
    <col min="15872" max="15873" width="66.140625" style="120" customWidth="1"/>
    <col min="15874" max="16127" width="9.140625" style="120"/>
    <col min="16128" max="16129" width="66.140625" style="120" customWidth="1"/>
    <col min="16130" max="16384" width="9.140625" style="120"/>
  </cols>
  <sheetData>
    <row r="1" spans="1:7" ht="18.75" x14ac:dyDescent="0.25">
      <c r="B1" s="34" t="s">
        <v>66</v>
      </c>
    </row>
    <row r="2" spans="1:7" ht="18.75" x14ac:dyDescent="0.3">
      <c r="B2" s="15" t="s">
        <v>9</v>
      </c>
    </row>
    <row r="3" spans="1:7" ht="18.75" x14ac:dyDescent="0.3">
      <c r="B3" s="15" t="s">
        <v>404</v>
      </c>
    </row>
    <row r="4" spans="1:7" x14ac:dyDescent="0.25">
      <c r="B4" s="121"/>
    </row>
    <row r="5" spans="1:7" ht="18.75" x14ac:dyDescent="0.25">
      <c r="A5" s="274" t="str">
        <f>'1. паспорт местоположение'!A5:C5</f>
        <v>Год раскрытия информации: 2025 год</v>
      </c>
      <c r="B5" s="274"/>
      <c r="C5" s="122"/>
      <c r="D5" s="122"/>
      <c r="E5" s="122"/>
      <c r="F5" s="122"/>
      <c r="G5" s="122"/>
    </row>
    <row r="6" spans="1:7" ht="18.75" x14ac:dyDescent="0.25">
      <c r="A6" s="123"/>
      <c r="B6" s="123"/>
      <c r="C6" s="123"/>
      <c r="D6" s="123"/>
      <c r="E6" s="123"/>
      <c r="F6" s="123"/>
      <c r="G6" s="123"/>
    </row>
    <row r="7" spans="1:7" ht="18.75" x14ac:dyDescent="0.25">
      <c r="A7" s="195" t="s">
        <v>8</v>
      </c>
      <c r="B7" s="195"/>
      <c r="C7" s="70"/>
      <c r="D7" s="70"/>
      <c r="E7" s="70"/>
      <c r="F7" s="70"/>
      <c r="G7" s="70"/>
    </row>
    <row r="8" spans="1:7" ht="18.75" x14ac:dyDescent="0.25">
      <c r="A8" s="70"/>
      <c r="B8" s="70"/>
      <c r="C8" s="70"/>
      <c r="D8" s="70"/>
      <c r="E8" s="70"/>
      <c r="F8" s="70"/>
      <c r="G8" s="70"/>
    </row>
    <row r="9" spans="1:7" ht="18.75" x14ac:dyDescent="0.25">
      <c r="A9" s="274" t="str">
        <f>'1. паспорт местоположение'!A9:C9</f>
        <v>АО "Электросети Кубани" "Ейскэлектросеть"</v>
      </c>
      <c r="B9" s="274"/>
      <c r="C9" s="71"/>
      <c r="D9" s="71"/>
      <c r="E9" s="71"/>
      <c r="F9" s="71"/>
      <c r="G9" s="71"/>
    </row>
    <row r="10" spans="1:7" x14ac:dyDescent="0.25">
      <c r="A10" s="191" t="s">
        <v>7</v>
      </c>
      <c r="B10" s="191"/>
      <c r="C10" s="72"/>
      <c r="D10" s="72"/>
      <c r="E10" s="72"/>
      <c r="F10" s="72"/>
      <c r="G10" s="72"/>
    </row>
    <row r="11" spans="1:7" ht="18.75" x14ac:dyDescent="0.25">
      <c r="A11" s="70"/>
      <c r="B11" s="70"/>
      <c r="C11" s="70"/>
      <c r="D11" s="70"/>
      <c r="E11" s="70"/>
      <c r="F11" s="70"/>
      <c r="G11" s="70"/>
    </row>
    <row r="12" spans="1:7" ht="30.75" customHeight="1" x14ac:dyDescent="0.25">
      <c r="A12" s="275" t="str">
        <f>'1. паспорт местоположение'!A12:C12</f>
        <v>P_Ек_25_ЛК15_017591</v>
      </c>
      <c r="B12" s="275"/>
      <c r="C12" s="71"/>
      <c r="D12" s="71"/>
      <c r="E12" s="71"/>
      <c r="F12" s="71"/>
      <c r="G12" s="71"/>
    </row>
    <row r="13" spans="1:7" x14ac:dyDescent="0.25">
      <c r="A13" s="191" t="s">
        <v>6</v>
      </c>
      <c r="B13" s="191"/>
      <c r="C13" s="72"/>
      <c r="D13" s="72"/>
      <c r="E13" s="72"/>
      <c r="F13" s="72"/>
      <c r="G13" s="72"/>
    </row>
    <row r="14" spans="1:7" ht="18.75" x14ac:dyDescent="0.25">
      <c r="A14" s="11"/>
      <c r="B14" s="11"/>
      <c r="C14" s="11"/>
      <c r="D14" s="11"/>
      <c r="E14" s="11"/>
      <c r="F14" s="11"/>
      <c r="G14" s="11"/>
    </row>
    <row r="15" spans="1:7" ht="61.5" customHeight="1" x14ac:dyDescent="0.25">
      <c r="A15" s="279" t="str">
        <f>'1. паспорт местоположение'!A15:C15</f>
        <v xml:space="preserve">Электроснабжение ЭПУ потребителей в соответствии с договором на ТП № 1-37-25-0205  г. Ейск </v>
      </c>
      <c r="B15" s="279"/>
      <c r="C15" s="71"/>
      <c r="D15" s="71"/>
      <c r="E15" s="71"/>
      <c r="F15" s="71"/>
      <c r="G15" s="71"/>
    </row>
    <row r="16" spans="1:7" x14ac:dyDescent="0.25">
      <c r="A16" s="191" t="s">
        <v>4</v>
      </c>
      <c r="B16" s="191"/>
      <c r="C16" s="72"/>
      <c r="D16" s="72"/>
      <c r="E16" s="72"/>
      <c r="F16" s="72"/>
      <c r="G16" s="72"/>
    </row>
    <row r="17" spans="1:2" x14ac:dyDescent="0.25">
      <c r="B17" s="124"/>
    </row>
    <row r="18" spans="1:2" ht="33.75" customHeight="1" x14ac:dyDescent="0.25">
      <c r="A18" s="280" t="s">
        <v>387</v>
      </c>
      <c r="B18" s="281"/>
    </row>
    <row r="19" spans="1:2" x14ac:dyDescent="0.25">
      <c r="B19" s="121"/>
    </row>
    <row r="20" spans="1:2" x14ac:dyDescent="0.25">
      <c r="B20" s="125"/>
    </row>
    <row r="21" spans="1:2" ht="30" x14ac:dyDescent="0.25">
      <c r="A21" s="126" t="s">
        <v>232</v>
      </c>
      <c r="B21" s="127" t="str">
        <f>A15</f>
        <v xml:space="preserve">Электроснабжение ЭПУ потребителей в соответствии с договором на ТП № 1-37-25-0205  г. Ейск </v>
      </c>
    </row>
    <row r="22" spans="1:2" x14ac:dyDescent="0.25">
      <c r="A22" s="126" t="s">
        <v>233</v>
      </c>
      <c r="B22" s="127" t="str">
        <f>CONCATENATE('1. паспорт местоположение'!C26," , ",'1. паспорт местоположение'!C27)</f>
        <v>Краснодарский край , г.Ейск</v>
      </c>
    </row>
    <row r="23" spans="1:2" x14ac:dyDescent="0.25">
      <c r="A23" s="126" t="s">
        <v>222</v>
      </c>
      <c r="B23" s="127" t="s">
        <v>412</v>
      </c>
    </row>
    <row r="24" spans="1:2" x14ac:dyDescent="0.25">
      <c r="A24" s="126" t="s">
        <v>234</v>
      </c>
      <c r="B24" s="127" t="s">
        <v>411</v>
      </c>
    </row>
    <row r="25" spans="1:2" x14ac:dyDescent="0.25">
      <c r="A25" s="128" t="s">
        <v>235</v>
      </c>
      <c r="B25" s="127">
        <v>2026</v>
      </c>
    </row>
    <row r="26" spans="1:2" x14ac:dyDescent="0.25">
      <c r="A26" s="128" t="s">
        <v>236</v>
      </c>
      <c r="B26" s="170">
        <v>0.6</v>
      </c>
    </row>
    <row r="27" spans="1:2" ht="28.5" x14ac:dyDescent="0.25">
      <c r="A27" s="130" t="s">
        <v>237</v>
      </c>
      <c r="B27" s="159">
        <f>'1. паспорт местоположение'!C48</f>
        <v>0.10057000000000001</v>
      </c>
    </row>
    <row r="28" spans="1:2" ht="16.5" thickBot="1" x14ac:dyDescent="0.3">
      <c r="A28" s="129" t="s">
        <v>238</v>
      </c>
      <c r="B28" s="129" t="s">
        <v>398</v>
      </c>
    </row>
    <row r="29" spans="1:2" ht="28.5" customHeight="1" thickBot="1" x14ac:dyDescent="0.3">
      <c r="A29" s="130" t="s">
        <v>239</v>
      </c>
      <c r="B29" s="157" t="s">
        <v>397</v>
      </c>
    </row>
    <row r="30" spans="1:2" ht="29.25" thickBot="1" x14ac:dyDescent="0.3">
      <c r="A30" s="130" t="s">
        <v>240</v>
      </c>
      <c r="B30" s="157" t="s">
        <v>397</v>
      </c>
    </row>
    <row r="31" spans="1:2" ht="16.5" thickBot="1" x14ac:dyDescent="0.3">
      <c r="A31" s="129" t="s">
        <v>241</v>
      </c>
      <c r="B31" s="157" t="s">
        <v>397</v>
      </c>
    </row>
    <row r="32" spans="1:2" ht="29.25" thickBot="1" x14ac:dyDescent="0.3">
      <c r="A32" s="130" t="s">
        <v>242</v>
      </c>
      <c r="B32" s="157" t="s">
        <v>397</v>
      </c>
    </row>
    <row r="33" spans="1:2" ht="16.5" thickBot="1" x14ac:dyDescent="0.3">
      <c r="A33" s="129" t="s">
        <v>243</v>
      </c>
      <c r="B33" s="157" t="s">
        <v>397</v>
      </c>
    </row>
    <row r="34" spans="1:2" ht="16.5" thickBot="1" x14ac:dyDescent="0.3">
      <c r="A34" s="129" t="s">
        <v>244</v>
      </c>
      <c r="B34" s="157" t="s">
        <v>397</v>
      </c>
    </row>
    <row r="35" spans="1:2" ht="16.5" thickBot="1" x14ac:dyDescent="0.3">
      <c r="A35" s="129" t="s">
        <v>245</v>
      </c>
      <c r="B35" s="157" t="s">
        <v>397</v>
      </c>
    </row>
    <row r="36" spans="1:2" ht="16.5" thickBot="1" x14ac:dyDescent="0.3">
      <c r="A36" s="129" t="s">
        <v>246</v>
      </c>
      <c r="B36" s="157" t="s">
        <v>397</v>
      </c>
    </row>
    <row r="37" spans="1:2" ht="29.25" thickBot="1" x14ac:dyDescent="0.3">
      <c r="A37" s="130" t="s">
        <v>247</v>
      </c>
      <c r="B37" s="157" t="s">
        <v>397</v>
      </c>
    </row>
    <row r="38" spans="1:2" ht="16.5" thickBot="1" x14ac:dyDescent="0.3">
      <c r="A38" s="129" t="s">
        <v>243</v>
      </c>
      <c r="B38" s="157" t="s">
        <v>397</v>
      </c>
    </row>
    <row r="39" spans="1:2" ht="16.5" thickBot="1" x14ac:dyDescent="0.3">
      <c r="A39" s="129" t="s">
        <v>244</v>
      </c>
      <c r="B39" s="157" t="s">
        <v>397</v>
      </c>
    </row>
    <row r="40" spans="1:2" ht="16.5" thickBot="1" x14ac:dyDescent="0.3">
      <c r="A40" s="129" t="s">
        <v>245</v>
      </c>
      <c r="B40" s="157" t="s">
        <v>397</v>
      </c>
    </row>
    <row r="41" spans="1:2" ht="16.5" thickBot="1" x14ac:dyDescent="0.3">
      <c r="A41" s="129" t="s">
        <v>246</v>
      </c>
      <c r="B41" s="157" t="s">
        <v>397</v>
      </c>
    </row>
    <row r="42" spans="1:2" ht="29.25" thickBot="1" x14ac:dyDescent="0.3">
      <c r="A42" s="130" t="s">
        <v>248</v>
      </c>
      <c r="B42" s="157" t="s">
        <v>397</v>
      </c>
    </row>
    <row r="43" spans="1:2" ht="16.5" thickBot="1" x14ac:dyDescent="0.3">
      <c r="A43" s="129" t="s">
        <v>243</v>
      </c>
      <c r="B43" s="157" t="s">
        <v>397</v>
      </c>
    </row>
    <row r="44" spans="1:2" ht="16.5" thickBot="1" x14ac:dyDescent="0.3">
      <c r="A44" s="129" t="s">
        <v>244</v>
      </c>
      <c r="B44" s="157" t="s">
        <v>397</v>
      </c>
    </row>
    <row r="45" spans="1:2" ht="16.5" thickBot="1" x14ac:dyDescent="0.3">
      <c r="A45" s="129" t="s">
        <v>245</v>
      </c>
      <c r="B45" s="157" t="s">
        <v>397</v>
      </c>
    </row>
    <row r="46" spans="1:2" ht="16.5" thickBot="1" x14ac:dyDescent="0.3">
      <c r="A46" s="129" t="s">
        <v>246</v>
      </c>
      <c r="B46" s="157" t="s">
        <v>397</v>
      </c>
    </row>
    <row r="47" spans="1:2" ht="29.25" thickBot="1" x14ac:dyDescent="0.3">
      <c r="A47" s="128" t="s">
        <v>249</v>
      </c>
      <c r="B47" s="157" t="s">
        <v>397</v>
      </c>
    </row>
    <row r="48" spans="1:2" ht="16.5" thickBot="1" x14ac:dyDescent="0.3">
      <c r="A48" s="131" t="s">
        <v>241</v>
      </c>
      <c r="B48" s="157" t="s">
        <v>397</v>
      </c>
    </row>
    <row r="49" spans="1:2" ht="16.5" thickBot="1" x14ac:dyDescent="0.3">
      <c r="A49" s="131" t="s">
        <v>250</v>
      </c>
      <c r="B49" s="157" t="s">
        <v>397</v>
      </c>
    </row>
    <row r="50" spans="1:2" ht="16.5" thickBot="1" x14ac:dyDescent="0.3">
      <c r="A50" s="131" t="s">
        <v>251</v>
      </c>
      <c r="B50" s="157" t="s">
        <v>397</v>
      </c>
    </row>
    <row r="51" spans="1:2" ht="16.5" thickBot="1" x14ac:dyDescent="0.3">
      <c r="A51" s="131" t="s">
        <v>252</v>
      </c>
      <c r="B51" s="157" t="s">
        <v>397</v>
      </c>
    </row>
    <row r="52" spans="1:2" ht="16.5" thickBot="1" x14ac:dyDescent="0.3">
      <c r="A52" s="128" t="s">
        <v>253</v>
      </c>
      <c r="B52" s="157" t="s">
        <v>397</v>
      </c>
    </row>
    <row r="53" spans="1:2" ht="16.5" thickBot="1" x14ac:dyDescent="0.3">
      <c r="A53" s="128" t="s">
        <v>254</v>
      </c>
      <c r="B53" s="157" t="s">
        <v>397</v>
      </c>
    </row>
    <row r="54" spans="1:2" ht="16.5" thickBot="1" x14ac:dyDescent="0.3">
      <c r="A54" s="128" t="s">
        <v>255</v>
      </c>
      <c r="B54" s="157" t="s">
        <v>397</v>
      </c>
    </row>
    <row r="55" spans="1:2" ht="16.5" thickBot="1" x14ac:dyDescent="0.3">
      <c r="A55" s="128" t="s">
        <v>256</v>
      </c>
      <c r="B55" s="157" t="s">
        <v>397</v>
      </c>
    </row>
    <row r="56" spans="1:2" ht="15.75" customHeight="1" x14ac:dyDescent="0.25">
      <c r="A56" s="128" t="s">
        <v>257</v>
      </c>
      <c r="B56" s="276" t="s">
        <v>397</v>
      </c>
    </row>
    <row r="57" spans="1:2" x14ac:dyDescent="0.25">
      <c r="A57" s="131" t="s">
        <v>258</v>
      </c>
      <c r="B57" s="277"/>
    </row>
    <row r="58" spans="1:2" x14ac:dyDescent="0.25">
      <c r="A58" s="131" t="s">
        <v>259</v>
      </c>
      <c r="B58" s="277"/>
    </row>
    <row r="59" spans="1:2" x14ac:dyDescent="0.25">
      <c r="A59" s="131" t="s">
        <v>260</v>
      </c>
      <c r="B59" s="277"/>
    </row>
    <row r="60" spans="1:2" x14ac:dyDescent="0.25">
      <c r="A60" s="131" t="s">
        <v>261</v>
      </c>
      <c r="B60" s="277"/>
    </row>
    <row r="61" spans="1:2" ht="16.5" thickBot="1" x14ac:dyDescent="0.3">
      <c r="A61" s="131" t="s">
        <v>262</v>
      </c>
      <c r="B61" s="278"/>
    </row>
    <row r="62" spans="1:2" ht="30.75" thickBot="1" x14ac:dyDescent="0.3">
      <c r="A62" s="131" t="s">
        <v>263</v>
      </c>
      <c r="B62" s="158" t="s">
        <v>397</v>
      </c>
    </row>
    <row r="63" spans="1:2" ht="29.25" thickBot="1" x14ac:dyDescent="0.3">
      <c r="A63" s="128" t="s">
        <v>264</v>
      </c>
      <c r="B63" s="158" t="s">
        <v>397</v>
      </c>
    </row>
    <row r="64" spans="1:2" ht="16.5" thickBot="1" x14ac:dyDescent="0.3">
      <c r="A64" s="131" t="s">
        <v>241</v>
      </c>
      <c r="B64" s="158" t="s">
        <v>397</v>
      </c>
    </row>
    <row r="65" spans="1:2" ht="16.5" thickBot="1" x14ac:dyDescent="0.3">
      <c r="A65" s="131" t="s">
        <v>265</v>
      </c>
      <c r="B65" s="158" t="s">
        <v>397</v>
      </c>
    </row>
    <row r="66" spans="1:2" ht="16.5" thickBot="1" x14ac:dyDescent="0.3">
      <c r="A66" s="131" t="s">
        <v>266</v>
      </c>
      <c r="B66" s="158" t="s">
        <v>397</v>
      </c>
    </row>
    <row r="67" spans="1:2" ht="16.5" thickBot="1" x14ac:dyDescent="0.3">
      <c r="A67" s="111" t="s">
        <v>267</v>
      </c>
      <c r="B67" s="158" t="s">
        <v>397</v>
      </c>
    </row>
    <row r="68" spans="1:2" ht="16.5" thickBot="1" x14ac:dyDescent="0.3">
      <c r="A68" s="128" t="s">
        <v>268</v>
      </c>
      <c r="B68" s="158" t="s">
        <v>397</v>
      </c>
    </row>
    <row r="69" spans="1:2" ht="16.5" thickBot="1" x14ac:dyDescent="0.3">
      <c r="A69" s="131" t="s">
        <v>269</v>
      </c>
      <c r="B69" s="158" t="s">
        <v>397</v>
      </c>
    </row>
    <row r="70" spans="1:2" ht="16.5" thickBot="1" x14ac:dyDescent="0.3">
      <c r="A70" s="131" t="s">
        <v>270</v>
      </c>
      <c r="B70" s="158" t="s">
        <v>397</v>
      </c>
    </row>
    <row r="71" spans="1:2" ht="16.5" thickBot="1" x14ac:dyDescent="0.3">
      <c r="A71" s="131" t="s">
        <v>271</v>
      </c>
      <c r="B71" s="158" t="s">
        <v>397</v>
      </c>
    </row>
    <row r="72" spans="1:2" ht="29.25" thickBot="1" x14ac:dyDescent="0.3">
      <c r="A72" s="112" t="s">
        <v>272</v>
      </c>
      <c r="B72" s="158" t="s">
        <v>397</v>
      </c>
    </row>
    <row r="73" spans="1:2" ht="28.5" customHeight="1" x14ac:dyDescent="0.25">
      <c r="A73" s="128" t="s">
        <v>273</v>
      </c>
      <c r="B73" s="276" t="s">
        <v>397</v>
      </c>
    </row>
    <row r="74" spans="1:2" x14ac:dyDescent="0.25">
      <c r="A74" s="131" t="s">
        <v>274</v>
      </c>
      <c r="B74" s="277"/>
    </row>
    <row r="75" spans="1:2" x14ac:dyDescent="0.25">
      <c r="A75" s="131" t="s">
        <v>275</v>
      </c>
      <c r="B75" s="277"/>
    </row>
    <row r="76" spans="1:2" x14ac:dyDescent="0.25">
      <c r="A76" s="131" t="s">
        <v>276</v>
      </c>
      <c r="B76" s="277"/>
    </row>
    <row r="77" spans="1:2" x14ac:dyDescent="0.25">
      <c r="A77" s="131" t="s">
        <v>277</v>
      </c>
      <c r="B77" s="277"/>
    </row>
    <row r="78" spans="1:2" ht="16.5" thickBot="1" x14ac:dyDescent="0.3">
      <c r="A78" s="132" t="s">
        <v>278</v>
      </c>
      <c r="B78" s="278"/>
    </row>
    <row r="80" spans="1:2" x14ac:dyDescent="0.25">
      <c r="A80" s="100"/>
    </row>
    <row r="81" spans="1:2" x14ac:dyDescent="0.25">
      <c r="A81" s="133"/>
      <c r="B81" s="134"/>
    </row>
    <row r="82" spans="1:2" x14ac:dyDescent="0.25">
      <c r="B82" s="135"/>
    </row>
    <row r="83" spans="1:2" x14ac:dyDescent="0.25">
      <c r="B83" s="6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Полякова Светлана Викторовна</cp:lastModifiedBy>
  <cp:lastPrinted>2020-05-12T11:22:45Z</cp:lastPrinted>
  <dcterms:created xsi:type="dcterms:W3CDTF">2015-08-16T15:31:05Z</dcterms:created>
  <dcterms:modified xsi:type="dcterms:W3CDTF">2026-05-05T07:53:39Z</dcterms:modified>
</cp:coreProperties>
</file>